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6" yWindow="564" windowWidth="15996" windowHeight="5244"/>
  </bookViews>
  <sheets>
    <sheet name="Caval miavor gnerov hayeren %" sheetId="1" r:id="rId1"/>
  </sheets>
  <definedNames>
    <definedName name="A" localSheetId="0">#REF!</definedName>
    <definedName name="A">#REF!</definedName>
    <definedName name="AAA" localSheetId="0">#REF!</definedName>
    <definedName name="AAA">#REF!</definedName>
    <definedName name="barev" localSheetId="0">#REF!</definedName>
    <definedName name="barev">#REF!</definedName>
    <definedName name="dfgh" localSheetId="0">#REF!</definedName>
    <definedName name="dfgh">#REF!</definedName>
    <definedName name="elya" localSheetId="0">#REF!</definedName>
    <definedName name="elya">#REF!</definedName>
    <definedName name="gaz" localSheetId="0">#REF!</definedName>
    <definedName name="gaz">#REF!</definedName>
    <definedName name="grunt" localSheetId="0">#REF!</definedName>
    <definedName name="grunt">#REF!</definedName>
    <definedName name="hasvich" localSheetId="0">#REF!</definedName>
    <definedName name="hasvich">#REF!</definedName>
    <definedName name="hrach" localSheetId="0">#REF!</definedName>
    <definedName name="hrach">#REF!</definedName>
    <definedName name="jjjjjjj" localSheetId="0">#REF!</definedName>
    <definedName name="jjjjjjj">#REF!</definedName>
    <definedName name="KER" localSheetId="0">#REF!</definedName>
    <definedName name="KER">#REF!</definedName>
    <definedName name="kkkkkkkk" localSheetId="0">#REF!</definedName>
    <definedName name="kkkkkkkk">#REF!</definedName>
    <definedName name="llllllllllllllll" localSheetId="0">#REF!</definedName>
    <definedName name="llllllllllllllll">#REF!</definedName>
    <definedName name="lor" localSheetId="0">#REF!</definedName>
    <definedName name="lor">#REF!</definedName>
    <definedName name="mexan" localSheetId="0">#REF!</definedName>
    <definedName name="mexan">#REF!</definedName>
    <definedName name="mngo" localSheetId="0">#REF!</definedName>
    <definedName name="mngo">#REF!</definedName>
    <definedName name="nune" localSheetId="0">#REF!</definedName>
    <definedName name="nune">#REF!</definedName>
    <definedName name="sssssssss" localSheetId="0">#REF!</definedName>
    <definedName name="sssssssss">#REF!</definedName>
    <definedName name="wwwwwwwww" localSheetId="0">#REF!</definedName>
    <definedName name="wwwwwwwww">#REF!</definedName>
    <definedName name="zzzzzzz" localSheetId="0">#REF!</definedName>
    <definedName name="zzzzzzz">#REF!</definedName>
    <definedName name="ааа" localSheetId="0">#REF!</definedName>
    <definedName name="ааа">#REF!</definedName>
    <definedName name="АЕР" localSheetId="0">#REF!</definedName>
    <definedName name="АЕР">#REF!</definedName>
    <definedName name="акоб" localSheetId="0">#REF!</definedName>
    <definedName name="акоб">#REF!</definedName>
    <definedName name="анна" localSheetId="0">#REF!</definedName>
    <definedName name="анна">#REF!</definedName>
    <definedName name="армине" localSheetId="0">#REF!</definedName>
    <definedName name="армине">#REF!</definedName>
    <definedName name="асот" localSheetId="0">#REF!</definedName>
    <definedName name="асот">#REF!</definedName>
    <definedName name="гаяне" localSheetId="0">#REF!</definedName>
    <definedName name="гаяне">#REF!</definedName>
    <definedName name="давит" localSheetId="0">#REF!</definedName>
    <definedName name="давит">#REF!</definedName>
    <definedName name="ереван" localSheetId="0">#REF!</definedName>
    <definedName name="ереван">#REF!</definedName>
    <definedName name="зара" localSheetId="0">#REF!</definedName>
    <definedName name="зара">#REF!</definedName>
    <definedName name="ируш" localSheetId="0">#REF!</definedName>
    <definedName name="ируш">#REF!</definedName>
    <definedName name="карен" localSheetId="0">#REF!</definedName>
    <definedName name="карен">#REF!</definedName>
    <definedName name="маргар" localSheetId="0">#REF!</definedName>
    <definedName name="маргар">#REF!</definedName>
    <definedName name="милена" localSheetId="0">#REF!</definedName>
    <definedName name="милена">#REF!</definedName>
    <definedName name="мм" localSheetId="0">#REF!</definedName>
    <definedName name="мм">#REF!</definedName>
    <definedName name="ммм" localSheetId="0">#REF!</definedName>
    <definedName name="ммм">#REF!</definedName>
    <definedName name="саргис" localSheetId="0">#REF!</definedName>
    <definedName name="саргис">#REF!</definedName>
    <definedName name="сюзан" localSheetId="0">#REF!</definedName>
    <definedName name="сюзан">#REF!</definedName>
    <definedName name="эля" localSheetId="0">#REF!</definedName>
    <definedName name="эля">#REF!</definedName>
    <definedName name="աոետիս" localSheetId="0">#REF!</definedName>
    <definedName name="աոետիս">#REF!</definedName>
    <definedName name="աչք" localSheetId="0">#REF!</definedName>
    <definedName name="աչք">#REF!</definedName>
    <definedName name="ասօտ" localSheetId="0">#REF!</definedName>
    <definedName name="ասօտ">#REF!</definedName>
    <definedName name="բաժակ" localSheetId="0">#REF!</definedName>
    <definedName name="բաժակ">#REF!</definedName>
    <definedName name="գազամատակարարում" localSheetId="0">#REF!</definedName>
    <definedName name="գազամատակարարում">#REF!</definedName>
    <definedName name="գիրք" localSheetId="0">#REF!</definedName>
    <definedName name="գիրք">#REF!</definedName>
    <definedName name="գնդակ" localSheetId="0">#REF!</definedName>
    <definedName name="գնդակ">#REF!</definedName>
    <definedName name="գրիչ" localSheetId="0">#REF!</definedName>
    <definedName name="գրիչ">#REF!</definedName>
    <definedName name="դուռ" localSheetId="0">#REF!</definedName>
    <definedName name="դուռ">#REF!</definedName>
    <definedName name="զինա" localSheetId="0">#REF!</definedName>
    <definedName name="զինա">#REF!</definedName>
    <definedName name="զկրրրրան" localSheetId="0">#REF!</definedName>
    <definedName name="զկրրրրան">#REF!</definedName>
    <definedName name="էլյա" localSheetId="0">#REF!</definedName>
    <definedName name="էլյա">#REF!</definedName>
    <definedName name="ժակ" localSheetId="0">#REF!</definedName>
    <definedName name="ժակ">#REF!</definedName>
    <definedName name="ժամացույց" localSheetId="0">#REF!</definedName>
    <definedName name="ժամացույց">#REF!</definedName>
    <definedName name="ժաննա" localSheetId="0">#REF!</definedName>
    <definedName name="ժաննա">#REF!</definedName>
    <definedName name="ժորա" localSheetId="0">#REF!</definedName>
    <definedName name="ժորա">#REF!</definedName>
    <definedName name="լուսատու" localSheetId="0">#REF!</definedName>
    <definedName name="լուսատու">#REF!</definedName>
    <definedName name="խիզախ" localSheetId="0">#REF!</definedName>
    <definedName name="խիզախ">#REF!</definedName>
    <definedName name="ծառ" localSheetId="0">#REF!</definedName>
    <definedName name="ծառ">#REF!</definedName>
    <definedName name="կոմպ" localSheetId="0">#REF!</definedName>
    <definedName name="կոմպ">#REF!</definedName>
    <definedName name="կոմպյուտոր" localSheetId="0">#REF!</definedName>
    <definedName name="կոմպյուտոր">#REF!</definedName>
    <definedName name="կոնստրուկտոր" localSheetId="0">#REF!</definedName>
    <definedName name="կոնստրուկտոր">#REF!</definedName>
    <definedName name="հաշվիչ123456" localSheetId="0">#REF!</definedName>
    <definedName name="հաշվիչ123456">#REF!</definedName>
    <definedName name="հեռախոս" localSheetId="0">#REF!</definedName>
    <definedName name="հեռախոս">#REF!</definedName>
    <definedName name="մասաժ" localSheetId="0">#REF!</definedName>
    <definedName name="մասաժ">#REF!</definedName>
    <definedName name="մատիտ" localSheetId="0">#REF!</definedName>
    <definedName name="մատիտ">#REF!</definedName>
    <definedName name="մարինե" localSheetId="0">#REF!</definedName>
    <definedName name="մարինե">#REF!</definedName>
    <definedName name="մելանք" localSheetId="0">#REF!</definedName>
    <definedName name="մելանք">#REF!</definedName>
    <definedName name="մեքենա" localSheetId="0">#REF!</definedName>
    <definedName name="մեքենա">#REF!</definedName>
    <definedName name="մկռտիչ" localSheetId="0">#REF!</definedName>
    <definedName name="մկռտիչ">#REF!</definedName>
    <definedName name="մոնիտոր" localSheetId="0">#REF!</definedName>
    <definedName name="մոնիտոր">#REF!</definedName>
    <definedName name="նախահաշիվ" localSheetId="0">#REF!</definedName>
    <definedName name="նախահաշիվ">#REF!</definedName>
    <definedName name="նարինե" localSheetId="0">#REF!</definedName>
    <definedName name="նարինե">#REF!</definedName>
    <definedName name="նունե" localSheetId="0">#REF!</definedName>
    <definedName name="նունե">#REF!</definedName>
    <definedName name="պա23456" localSheetId="0">#REF!</definedName>
    <definedName name="պա23456">#REF!</definedName>
    <definedName name="պակետ" localSheetId="0">#REF!</definedName>
    <definedName name="պակետ">#REF!</definedName>
    <definedName name="ռադիատոր" localSheetId="0">#REF!</definedName>
    <definedName name="ռադիատոր">#REF!</definedName>
    <definedName name="վերգետնյա" localSheetId="0">#REF!</definedName>
    <definedName name="վերգետնյա">#REF!</definedName>
    <definedName name="տոմի" localSheetId="0">#REF!</definedName>
    <definedName name="տոմի">#REF!</definedName>
    <definedName name="քանոն" localSheetId="0">#REF!</definedName>
    <definedName name="քանոն">#REF!</definedName>
    <definedName name="օգոստոս" localSheetId="0">#REF!</definedName>
    <definedName name="օգոստոս">#REF!</definedName>
    <definedName name="ֆանկօլղ" localSheetId="0">#REF!</definedName>
    <definedName name="ֆանկօլղ">#REF!</definedName>
  </definedNames>
  <calcPr calcId="125725"/>
</workbook>
</file>

<file path=xl/calcChain.xml><?xml version="1.0" encoding="utf-8"?>
<calcChain xmlns="http://schemas.openxmlformats.org/spreadsheetml/2006/main">
  <c r="L286" i="1"/>
  <c r="N286" s="1"/>
  <c r="L281"/>
  <c r="N281" s="1"/>
  <c r="L276"/>
  <c r="L271"/>
  <c r="N271" s="1"/>
  <c r="L266"/>
  <c r="N266" s="1"/>
  <c r="L261"/>
  <c r="N261" s="1"/>
  <c r="L256"/>
  <c r="N256" s="1"/>
  <c r="N251"/>
  <c r="F251" s="1"/>
  <c r="G251" s="1"/>
  <c r="N245"/>
  <c r="P245" s="1"/>
  <c r="L245"/>
  <c r="L240"/>
  <c r="N235"/>
  <c r="F235" s="1"/>
  <c r="G235" s="1"/>
  <c r="L235"/>
  <c r="L230"/>
  <c r="N230" s="1"/>
  <c r="L225"/>
  <c r="N225" s="1"/>
  <c r="L220"/>
  <c r="N220" s="1"/>
  <c r="L215"/>
  <c r="N215" s="1"/>
  <c r="L210"/>
  <c r="N210" s="1"/>
  <c r="N205"/>
  <c r="P205" s="1"/>
  <c r="L205"/>
  <c r="N194"/>
  <c r="F194" s="1"/>
  <c r="G194" s="1"/>
  <c r="L194"/>
  <c r="L189"/>
  <c r="N189" s="1"/>
  <c r="L184"/>
  <c r="N184" s="1"/>
  <c r="L179"/>
  <c r="N179" s="1"/>
  <c r="P179" s="1"/>
  <c r="G179"/>
  <c r="L174"/>
  <c r="N174" s="1"/>
  <c r="N169"/>
  <c r="F169" s="1"/>
  <c r="G169" s="1"/>
  <c r="L169"/>
  <c r="L164"/>
  <c r="N164" s="1"/>
  <c r="L159"/>
  <c r="N159" s="1"/>
  <c r="L154"/>
  <c r="N154" s="1"/>
  <c r="L149"/>
  <c r="N149" s="1"/>
  <c r="L144"/>
  <c r="N144" s="1"/>
  <c r="N139"/>
  <c r="P139" s="1"/>
  <c r="L139"/>
  <c r="L134"/>
  <c r="N134" s="1"/>
  <c r="N129"/>
  <c r="F129" s="1"/>
  <c r="G129" s="1"/>
  <c r="L129"/>
  <c r="N124"/>
  <c r="P124" s="1"/>
  <c r="L124"/>
  <c r="L119"/>
  <c r="N119" s="1"/>
  <c r="P119" s="1"/>
  <c r="G119"/>
  <c r="L114"/>
  <c r="N114" s="1"/>
  <c r="P114" s="1"/>
  <c r="G114"/>
  <c r="L109"/>
  <c r="N109" s="1"/>
  <c r="N104"/>
  <c r="F104" s="1"/>
  <c r="G104" s="1"/>
  <c r="L104"/>
  <c r="L99"/>
  <c r="N99" s="1"/>
  <c r="L94"/>
  <c r="N94" s="1"/>
  <c r="L89"/>
  <c r="N89" s="1"/>
  <c r="L84"/>
  <c r="N84" s="1"/>
  <c r="L79"/>
  <c r="N79" s="1"/>
  <c r="N74"/>
  <c r="P74" s="1"/>
  <c r="L74"/>
  <c r="L69"/>
  <c r="N69" s="1"/>
  <c r="P69" s="1"/>
  <c r="G69"/>
  <c r="L64"/>
  <c r="N64" s="1"/>
  <c r="L59"/>
  <c r="N59" s="1"/>
  <c r="L54"/>
  <c r="N54" s="1"/>
  <c r="E54"/>
  <c r="L49"/>
  <c r="N49" s="1"/>
  <c r="L44"/>
  <c r="N44" s="1"/>
  <c r="L39"/>
  <c r="N39" s="1"/>
  <c r="N34"/>
  <c r="P34" s="1"/>
  <c r="L34"/>
  <c r="L29"/>
  <c r="N29" s="1"/>
  <c r="N24"/>
  <c r="F24" s="1"/>
  <c r="G24" s="1"/>
  <c r="L24"/>
  <c r="L19"/>
  <c r="N19" s="1"/>
  <c r="L14"/>
  <c r="N14" s="1"/>
  <c r="N9"/>
  <c r="F9" s="1"/>
  <c r="G9" s="1"/>
  <c r="N4"/>
  <c r="N276" s="1"/>
  <c r="N3"/>
  <c r="F276" l="1"/>
  <c r="G276" s="1"/>
  <c r="P276"/>
  <c r="F64"/>
  <c r="G64" s="1"/>
  <c r="P64"/>
  <c r="F79"/>
  <c r="G79" s="1"/>
  <c r="P79"/>
  <c r="P134"/>
  <c r="F134"/>
  <c r="G134" s="1"/>
  <c r="F266"/>
  <c r="G266" s="1"/>
  <c r="G291" s="1"/>
  <c r="P266"/>
  <c r="G54"/>
  <c r="P99"/>
  <c r="F99"/>
  <c r="G99" s="1"/>
  <c r="P286"/>
  <c r="F286"/>
  <c r="G286" s="1"/>
  <c r="F94"/>
  <c r="G94" s="1"/>
  <c r="P94"/>
  <c r="F144"/>
  <c r="G144" s="1"/>
  <c r="P144"/>
  <c r="P281"/>
  <c r="F281"/>
  <c r="G281" s="1"/>
  <c r="F89"/>
  <c r="G89" s="1"/>
  <c r="P89"/>
  <c r="F174"/>
  <c r="G174" s="1"/>
  <c r="P174"/>
  <c r="P84"/>
  <c r="F84"/>
  <c r="G84" s="1"/>
  <c r="P271"/>
  <c r="F271"/>
  <c r="G271" s="1"/>
  <c r="P164"/>
  <c r="F164"/>
  <c r="G164" s="1"/>
  <c r="F261"/>
  <c r="G261" s="1"/>
  <c r="P261"/>
  <c r="P29"/>
  <c r="F29"/>
  <c r="G29" s="1"/>
  <c r="F54"/>
  <c r="P54"/>
  <c r="P19"/>
  <c r="F19"/>
  <c r="G19" s="1"/>
  <c r="P109"/>
  <c r="F109"/>
  <c r="G109" s="1"/>
  <c r="P230"/>
  <c r="F230"/>
  <c r="G230" s="1"/>
  <c r="F14"/>
  <c r="G14" s="1"/>
  <c r="P14"/>
  <c r="P44"/>
  <c r="F44"/>
  <c r="G44" s="1"/>
  <c r="F159"/>
  <c r="G159" s="1"/>
  <c r="P159"/>
  <c r="P189"/>
  <c r="F189"/>
  <c r="G189" s="1"/>
  <c r="F225"/>
  <c r="G225" s="1"/>
  <c r="P225"/>
  <c r="P256"/>
  <c r="F256"/>
  <c r="G256" s="1"/>
  <c r="P149"/>
  <c r="F149"/>
  <c r="G149" s="1"/>
  <c r="P215"/>
  <c r="F215"/>
  <c r="G215" s="1"/>
  <c r="F210"/>
  <c r="G210" s="1"/>
  <c r="P210"/>
  <c r="P59"/>
  <c r="F59"/>
  <c r="G59" s="1"/>
  <c r="P49"/>
  <c r="F49"/>
  <c r="G49" s="1"/>
  <c r="F39"/>
  <c r="G39" s="1"/>
  <c r="P39"/>
  <c r="P154"/>
  <c r="F154"/>
  <c r="G154" s="1"/>
  <c r="F184"/>
  <c r="G184" s="1"/>
  <c r="P184"/>
  <c r="F220"/>
  <c r="G220" s="1"/>
  <c r="P220"/>
  <c r="P24"/>
  <c r="P104"/>
  <c r="P129"/>
  <c r="P169"/>
  <c r="P194"/>
  <c r="P235"/>
  <c r="F34"/>
  <c r="G34" s="1"/>
  <c r="F74"/>
  <c r="G74" s="1"/>
  <c r="F124"/>
  <c r="F139"/>
  <c r="G139" s="1"/>
  <c r="F205"/>
  <c r="G205" s="1"/>
  <c r="F245"/>
  <c r="G245" s="1"/>
  <c r="N200"/>
  <c r="F200" s="1"/>
  <c r="G200" s="1"/>
  <c r="N240"/>
  <c r="G199" l="1"/>
  <c r="Q125"/>
  <c r="G124"/>
  <c r="G250"/>
  <c r="F240"/>
  <c r="G240" s="1"/>
  <c r="P240"/>
  <c r="D199" l="1"/>
  <c r="G292"/>
  <c r="G293" l="1"/>
  <c r="G294" s="1"/>
  <c r="D291"/>
  <c r="D250"/>
  <c r="D292" l="1"/>
</calcChain>
</file>

<file path=xl/sharedStrings.xml><?xml version="1.0" encoding="utf-8"?>
<sst xmlns="http://schemas.openxmlformats.org/spreadsheetml/2006/main" count="186" uniqueCount="116">
  <si>
    <t>Տավուշի մարզ,  Նոյեմբերյան  համայնք, ք․ Նոյեմբերյան,  Մայիսյան փողոց 2/2 հասցեում
 «ԼՈՖԹ-ՆՈՅԵՄԲԵՐՅԱՆ»  Երիտասարդական կենտրոնի կառուցում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</si>
  <si>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</si>
  <si>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</si>
  <si>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</si>
  <si>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</si>
  <si>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</si>
  <si>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</si>
  <si>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      /հազ դրամ/</t>
  </si>
  <si>
    <t xml:space="preserve">Վերադիիր ծախսեր </t>
  </si>
  <si>
    <t>Ժամանակավոր շինություն</t>
  </si>
  <si>
    <t>Շինարարական աշխատանքներ</t>
  </si>
  <si>
    <t>Փոքր ծավալ</t>
  </si>
  <si>
    <t>Ձմեռային ծախսեր</t>
  </si>
  <si>
    <t>Շին աղբի տեղափոխում</t>
  </si>
  <si>
    <t>Քանդման ³ßË³ï³ÝùÝ»ñ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</si>
  <si>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P23-113</t>
  </si>
  <si>
    <t>Պատի հատվածի բացվածքի իրականացում R40սմ շառավղով օդանցքի համար</t>
  </si>
  <si>
    <t>հատ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</si>
  <si>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P23-174</t>
  </si>
  <si>
    <t>Դռան շրջանակների քանդում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</si>
  <si>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P14-320</t>
  </si>
  <si>
    <t>Պատերի հին ներկի քերում</t>
  </si>
  <si>
    <t>E46-95</t>
  </si>
  <si>
    <t>Առաստաղի երեսապատվածքի քանդում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</si>
  <si>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P11-94</t>
  </si>
  <si>
    <t>Պատերի գոյություն ունեցող գիպսոնիտի  սվաղի քանդում</t>
  </si>
  <si>
    <t>P23-223                                                                                                                                                                                                                                                                                                                                                                                                                                                                                                                                                                                        գնաց․3</t>
  </si>
  <si>
    <t>Շին․աղբի բարձում ձեռքով ա/ինքնաթափ մեքենաների վրա և տեղափոխում 3 կմ</t>
  </si>
  <si>
    <t>տն</t>
  </si>
  <si>
    <t>Կառուցման և հարդարման աշխատանքներ</t>
  </si>
  <si>
    <t>E8-140</t>
  </si>
  <si>
    <t>Միջնորմների շարí³Íù 100մմ հաստ. թեթև բետոնե  բլոկներով /45մ2/</t>
  </si>
  <si>
    <t>E8-150</t>
  </si>
  <si>
    <t xml:space="preserve"> Անցքերի լցնում B15 դասի թեթև  բետոնով</t>
  </si>
  <si>
    <t>E8-59</t>
  </si>
  <si>
    <t xml:space="preserve">Շարվածքի ամրանավորում </t>
  </si>
  <si>
    <t>E34-316  E34-342</t>
  </si>
  <si>
    <t>12,5մմ հաստ․գիպսակարտոնե սալերից  առաստաղի իրականացում  ÑÇÙÝ³ÏÙ³ËùÇ å³ïñ³ëïáõÙáí.</t>
  </si>
  <si>
    <t>Շուկա</t>
  </si>
  <si>
    <t>Ցինկապատ մետաղական կանգնակներ  U 21</t>
  </si>
  <si>
    <t>մ</t>
  </si>
  <si>
    <t xml:space="preserve">Ցինկապատ մետաղական կանգնակներ F 47  </t>
  </si>
  <si>
    <t>Կարանների ամրացման ժապավեն</t>
  </si>
  <si>
    <t xml:space="preserve">P11-188                                                        </t>
  </si>
  <si>
    <t>Շեպերի  սվաղում գիպսոնիտով</t>
  </si>
  <si>
    <t>P14-419</t>
  </si>
  <si>
    <t xml:space="preserve">Գ/կարտոնե առաստաղի ներկում É³ï»ùë³ÛÇÝ Ý»ñÏով համատարած մածկապատումով </t>
  </si>
  <si>
    <t>P11-178</t>
  </si>
  <si>
    <t>Պատերի սվաղում գիպսոնիտով</t>
  </si>
  <si>
    <t>P14-418</t>
  </si>
  <si>
    <t xml:space="preserve">ä³ï»ñÇ  և շեպերի ներկում  É³ï»ùë³ÛÇÝ Ý»ñÏով համատարած մածկապատումով </t>
  </si>
  <si>
    <t>P11-126</t>
  </si>
  <si>
    <t>Պատերի ցեմենտ ավազե սվաղ 3սմ հաստ</t>
  </si>
  <si>
    <t>P13-133</t>
  </si>
  <si>
    <t>Սանհանգույցի պատերի սալիկապատում կերամիկական սալիկներով</t>
  </si>
  <si>
    <t>Խոհանոցի  պատերի սալիկապատում կերամիկական սալիկներով /ֆարթուկ/</t>
  </si>
  <si>
    <t>Սանհանգույցում հաշվանդամների համար հարմարեցված լրակազմի տեղադրում</t>
  </si>
  <si>
    <t>կ-տ</t>
  </si>
  <si>
    <t>P14-345      P14-380</t>
  </si>
  <si>
    <t>Շինության արտաքին մասի ճակատային պատի  Ý»ñÏáõÙ ջրակայուն ×³Ï³ï³ÛÇÝ  Ý»ñÏáí մածկապատումով</t>
  </si>
  <si>
    <t>E20-409</t>
  </si>
  <si>
    <t>Օդանցքի մետաղական ցանցի տեղադրում 500x500մմ չափերի</t>
  </si>
  <si>
    <t>Դռներ</t>
  </si>
  <si>
    <t>Տեղեկագիր</t>
  </si>
  <si>
    <t>Մետաղապլաստե բլոկով խուլ դռան  տեղադրում  0,8x2, 2հատ/ պահեստի և խոհանոցի/</t>
  </si>
  <si>
    <t>Մետաղապլաստե բլոկով խուլ դռան  տեղադրում  0,9x2, 1հատ/ սանհանգույց/</t>
  </si>
  <si>
    <t>Մետաղապլաստե բլոկով սպիտակ 60մմ հաստ., ապակեփաթեթով 4+4մմ պրոֆիլի դռան տեղադրում, 0,9x2, 1հատ</t>
  </si>
  <si>
    <t>Մետաղապլաստե բլոկով սպիտակ 60մմ հաստ., ապակեփաթեթով 4+4մմ պրոֆիլի շարժական  դռան տեղադրում /4,85x2/</t>
  </si>
  <si>
    <t>Մետաղապլաստե բլոկով , ապակեփաթեթով 4+4մմ պրոֆիլի մուտքի երկփեղկ դռան տեղադրում /1,8x2/</t>
  </si>
  <si>
    <t>Հատակներ</t>
  </si>
  <si>
    <t>P5-85            P5-86              գ=6</t>
  </si>
  <si>
    <t xml:space="preserve">50մմ հաստությամբ ց/ավազե հարթեցնող շերտ </t>
  </si>
  <si>
    <t>E11-221</t>
  </si>
  <si>
    <t xml:space="preserve">Կերամոգրանիտե  ë³ÉÇÏÝ»ñáí հատակների պատրաստում  </t>
  </si>
  <si>
    <t>E11-252</t>
  </si>
  <si>
    <t>գմ</t>
  </si>
  <si>
    <t>Օդափոխություն</t>
  </si>
  <si>
    <t>E20-743</t>
  </si>
  <si>
    <t>Արտածման օդափոխիչ</t>
  </si>
  <si>
    <t xml:space="preserve">Ընդամենը </t>
  </si>
  <si>
    <t>%</t>
  </si>
  <si>
    <t>Ներքին ջրամատակարարման ցանց</t>
  </si>
  <si>
    <t>E16-262</t>
  </si>
  <si>
    <t>Փ25մմ պոլիպրոպելենային խողովակաշարի  տեղադրում  պատի վրա /լվացումով և հիդրավլիկ փորձարկումով</t>
  </si>
  <si>
    <t>E16-261</t>
  </si>
  <si>
    <t xml:space="preserve">Փ20մմ պոլիպրոպիլենային խողովակաշարի  տեղադրում   /լվացումով և հիդրավլիկ փորձարկումով/ </t>
  </si>
  <si>
    <t>Փ15մմ պոլիրոպիլենային խողովակաշարի  տեղադրում  պատի վրա /լվացումով և հիդրավլիկ փորձարկումով</t>
  </si>
  <si>
    <t>Անցում   dy15/dy20</t>
  </si>
  <si>
    <t>Անցում   dy20/dy25</t>
  </si>
  <si>
    <t>E16-134</t>
  </si>
  <si>
    <t>Գնդային փական  dy15</t>
  </si>
  <si>
    <t>Ñ³ï</t>
  </si>
  <si>
    <t>Գնդային փական  dy20</t>
  </si>
  <si>
    <t>Գնդային փական  dy25</t>
  </si>
  <si>
    <t>Ц11-155-1</t>
  </si>
  <si>
    <t>Ջրաչափ D15 ֆիլտրով</t>
  </si>
  <si>
    <t xml:space="preserve">Կոյուղու ներքին ցանց </t>
  </si>
  <si>
    <t xml:space="preserve">E16-34     </t>
  </si>
  <si>
    <t>Կոյուղու պոլիվինիքլորիդե                  խողովակների տեղադրում   Փ110մմ /հիդրավլիկ փորձարկումով/</t>
  </si>
  <si>
    <t xml:space="preserve">E16-33     </t>
  </si>
  <si>
    <t>Կոյուղու պոլիվինիքլորիդե                  խողովակների  տեղադրում  Փ50մմ /հիդրավլիկ փորձարկումով/</t>
  </si>
  <si>
    <t xml:space="preserve">E22-365    </t>
  </si>
  <si>
    <t>Պոլիվինիքլորիդե   անկյունակ  d50</t>
  </si>
  <si>
    <t>Պոլիվինիքլորիդե   անկյունակ  d110</t>
  </si>
  <si>
    <t xml:space="preserve">E22-366    </t>
  </si>
  <si>
    <t>Պոլիվինիքլորիդե  եռաբաշխիչ  Ф110xФ50xФ110</t>
  </si>
  <si>
    <t>խամութ  Ф50/Ф110</t>
  </si>
  <si>
    <t xml:space="preserve">E17-61    </t>
  </si>
  <si>
    <t>Կերամիկական զուգարանակոնք</t>
  </si>
  <si>
    <t>Ընդամենը շին․մոնտաժային աշխատանքներ,սարքավորումներ</t>
  </si>
  <si>
    <t>ԱԱՀ</t>
  </si>
  <si>
    <t xml:space="preserve">Ընդամենը  </t>
  </si>
  <si>
    <r>
      <t>մ</t>
    </r>
    <r>
      <rPr>
        <vertAlign val="superscript"/>
        <sz val="8"/>
        <color theme="1"/>
        <rFont val="Arial Armenian"/>
        <family val="2"/>
      </rPr>
      <t>2</t>
    </r>
  </si>
  <si>
    <r>
      <t>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</si>
  <si>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</si>
  <si>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>Կերամոգրանիտե  ë³ÉÇÏÝ»ñáí, H= 100մմ</t>
    </r>
    <r>
      <rPr>
        <sz val="8"/>
        <color rgb="FFFF0000"/>
        <rFont val="Arial Armenian"/>
        <family val="2"/>
      </rPr>
      <t xml:space="preserve"> </t>
    </r>
    <r>
      <rPr>
        <sz val="8"/>
        <color theme="1"/>
        <rFont val="Arial Armenian"/>
        <family val="2"/>
      </rPr>
      <t>շրիշակների իրականացում  21մ2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</si>
</sst>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7">
    <font>
      <sz val="10"/>
      <color rgb="FF000000"/>
      <name val="Arial"/>
      <scheme val="minor"/>
    </font>
    <font>
      <sz val="10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6"/>
      <color theme="1"/>
      <name val="Arial"/>
    </font>
    <font>
      <sz val="9"/>
      <color theme="1"/>
      <name val="Arial"/>
    </font>
    <font>
      <sz val="10"/>
      <name val="Arial"/>
    </font>
    <font>
      <sz val="8"/>
      <color theme="1"/>
      <name val="Arial"/>
    </font>
    <font>
      <sz val="9"/>
      <color theme="1"/>
      <name val="Arial Armenian"/>
      <family val="2"/>
    </font>
    <font>
      <sz val="10"/>
      <name val="Arial Armenian"/>
      <family val="2"/>
    </font>
    <font>
      <sz val="8"/>
      <color theme="1"/>
      <name val="Arial Armenian"/>
      <family val="2"/>
    </font>
    <font>
      <b/>
      <sz val="8"/>
      <color theme="1"/>
      <name val="Arial Armenian"/>
      <family val="2"/>
    </font>
    <font>
      <b/>
      <sz val="9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sz val="8"/>
      <color rgb="FFFF0000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/>
    <xf numFmtId="164" fontId="1" fillId="0" borderId="0" xfId="0" applyNumberFormat="1" applyFont="1" applyAlignme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/>
    <xf numFmtId="0" fontId="6" fillId="0" borderId="2" xfId="0" applyFont="1" applyBorder="1"/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164" fontId="7" fillId="0" borderId="1" xfId="0" applyNumberFormat="1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9" fillId="0" borderId="4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2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9" fontId="16" fillId="0" borderId="5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topLeftCell="A283" workbookViewId="0">
      <selection activeCell="X81" sqref="X81"/>
    </sheetView>
  </sheetViews>
  <sheetFormatPr defaultColWidth="12.6640625" defaultRowHeight="15" customHeight="1"/>
  <cols>
    <col min="1" max="1" width="3.6640625" customWidth="1"/>
    <col min="2" max="2" width="5" hidden="1" customWidth="1"/>
    <col min="3" max="3" width="44.33203125" customWidth="1"/>
    <col min="4" max="4" width="8.88671875" customWidth="1"/>
    <col min="5" max="5" width="7.21875" customWidth="1"/>
    <col min="6" max="6" width="13" customWidth="1"/>
    <col min="7" max="7" width="14.77734375" customWidth="1"/>
    <col min="8" max="9" width="9.109375" hidden="1" customWidth="1"/>
    <col min="10" max="10" width="13" hidden="1" customWidth="1"/>
    <col min="11" max="11" width="9.109375" hidden="1" customWidth="1"/>
    <col min="12" max="12" width="13" hidden="1" customWidth="1"/>
    <col min="13" max="13" width="9.109375" hidden="1" customWidth="1"/>
    <col min="14" max="14" width="13" hidden="1" customWidth="1"/>
    <col min="15" max="15" width="6.109375" hidden="1" customWidth="1"/>
    <col min="16" max="16" width="13" hidden="1" customWidth="1"/>
    <col min="17" max="20" width="9.109375" hidden="1" customWidth="1"/>
    <col min="21" max="26" width="8" customWidth="1"/>
  </cols>
  <sheetData>
    <row r="1" spans="1:26" ht="53.25" customHeight="1">
      <c r="A1" s="1"/>
      <c r="B1" s="1"/>
      <c r="C1" s="20" t="s">
        <v>0</v>
      </c>
      <c r="D1" s="14"/>
      <c r="E1" s="14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21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>
      <c r="A3" s="22" t="s">
        <v>1</v>
      </c>
      <c r="B3" s="14"/>
      <c r="C3" s="14"/>
      <c r="D3" s="14"/>
      <c r="E3" s="14"/>
      <c r="F3" s="14"/>
      <c r="G3" s="14"/>
      <c r="H3" s="1"/>
      <c r="I3" s="1"/>
      <c r="J3" s="1"/>
      <c r="K3" s="1"/>
      <c r="L3" s="1"/>
      <c r="M3" s="1"/>
      <c r="N3" s="1">
        <f>T6*T7*T8*T14*T15*T16*T17</f>
        <v>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23"/>
      <c r="D4" s="14"/>
      <c r="E4" s="14"/>
      <c r="F4" s="14"/>
      <c r="G4" s="14"/>
      <c r="H4" s="1"/>
      <c r="I4" s="1"/>
      <c r="J4" s="1"/>
      <c r="K4" s="1"/>
      <c r="L4" s="1"/>
      <c r="M4" s="1"/>
      <c r="N4" s="1">
        <f>T7*T8*T9*T10*T11*T12</f>
        <v>1.2995194430030672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5" customHeight="1">
      <c r="A5" s="1"/>
      <c r="B5" s="1"/>
      <c r="C5" s="2"/>
      <c r="D5" s="2"/>
      <c r="E5" s="2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5" t="s">
        <v>2</v>
      </c>
      <c r="B6" s="25" t="s">
        <v>2</v>
      </c>
      <c r="C6" s="24" t="s">
        <v>3</v>
      </c>
      <c r="D6" s="24" t="s">
        <v>4</v>
      </c>
      <c r="E6" s="24" t="s">
        <v>5</v>
      </c>
      <c r="F6" s="17" t="s">
        <v>6</v>
      </c>
      <c r="G6" s="17" t="s">
        <v>7</v>
      </c>
      <c r="H6" s="1"/>
      <c r="I6" s="1"/>
      <c r="J6" s="19" t="s">
        <v>6</v>
      </c>
      <c r="K6" s="1"/>
      <c r="L6" s="19" t="s">
        <v>6</v>
      </c>
      <c r="M6" s="1"/>
      <c r="N6" s="19" t="s">
        <v>6</v>
      </c>
      <c r="O6" s="1"/>
      <c r="P6" s="19" t="s">
        <v>6</v>
      </c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8"/>
      <c r="B7" s="18"/>
      <c r="C7" s="18"/>
      <c r="D7" s="18"/>
      <c r="E7" s="18"/>
      <c r="F7" s="18"/>
      <c r="G7" s="18"/>
      <c r="H7" s="1"/>
      <c r="I7" s="1"/>
      <c r="J7" s="11"/>
      <c r="K7" s="1"/>
      <c r="L7" s="11"/>
      <c r="M7" s="1"/>
      <c r="N7" s="11"/>
      <c r="O7" s="1"/>
      <c r="P7" s="11"/>
      <c r="Q7" s="13" t="s">
        <v>8</v>
      </c>
      <c r="R7" s="14"/>
      <c r="S7" s="14"/>
      <c r="T7" s="1">
        <v>1.133</v>
      </c>
      <c r="U7" s="1"/>
      <c r="V7" s="1"/>
      <c r="W7" s="1"/>
      <c r="X7" s="1"/>
      <c r="Y7" s="1"/>
      <c r="Z7" s="1"/>
    </row>
    <row r="8" spans="1:26" ht="12.75" customHeight="1">
      <c r="A8" s="26">
        <v>1</v>
      </c>
      <c r="B8" s="26">
        <v>1</v>
      </c>
      <c r="C8" s="27">
        <v>2</v>
      </c>
      <c r="D8" s="27">
        <v>3</v>
      </c>
      <c r="E8" s="27">
        <v>4</v>
      </c>
      <c r="F8" s="27">
        <v>5</v>
      </c>
      <c r="G8" s="28">
        <v>6</v>
      </c>
      <c r="H8" s="1"/>
      <c r="I8" s="1"/>
      <c r="J8" s="4">
        <v>5</v>
      </c>
      <c r="K8" s="1"/>
      <c r="L8" s="4">
        <v>5</v>
      </c>
      <c r="M8" s="1"/>
      <c r="N8" s="4">
        <v>5</v>
      </c>
      <c r="O8" s="1"/>
      <c r="P8" s="4">
        <v>5</v>
      </c>
      <c r="Q8" s="13" t="s">
        <v>9</v>
      </c>
      <c r="R8" s="14"/>
      <c r="S8" s="14"/>
      <c r="T8" s="1">
        <v>1.0075000000000001</v>
      </c>
      <c r="U8" s="1"/>
      <c r="V8" s="1"/>
      <c r="W8" s="1"/>
      <c r="X8" s="1"/>
      <c r="Y8" s="1"/>
      <c r="Z8" s="1"/>
    </row>
    <row r="9" spans="1:26" ht="9.75" customHeight="1">
      <c r="A9" s="29"/>
      <c r="B9" s="29"/>
      <c r="C9" s="30" t="s">
        <v>10</v>
      </c>
      <c r="D9" s="31"/>
      <c r="E9" s="32"/>
      <c r="F9" s="33">
        <f>N9</f>
        <v>0</v>
      </c>
      <c r="G9" s="34">
        <f>E9*F9</f>
        <v>0</v>
      </c>
      <c r="H9" s="1"/>
      <c r="I9" s="1"/>
      <c r="J9" s="16"/>
      <c r="K9" s="1"/>
      <c r="L9" s="16"/>
      <c r="M9" s="1"/>
      <c r="N9" s="12">
        <f>L9*$N$4</f>
        <v>0</v>
      </c>
      <c r="O9" s="1"/>
      <c r="P9" s="15"/>
      <c r="Q9" s="13" t="s">
        <v>11</v>
      </c>
      <c r="R9" s="14"/>
      <c r="S9" s="14"/>
      <c r="T9" s="1">
        <v>1.02</v>
      </c>
      <c r="U9" s="1"/>
      <c r="V9" s="1"/>
      <c r="W9" s="1"/>
      <c r="X9" s="1"/>
      <c r="Y9" s="1"/>
      <c r="Z9" s="1"/>
    </row>
    <row r="10" spans="1:26" ht="9.75" customHeight="1">
      <c r="A10" s="35"/>
      <c r="B10" s="35"/>
      <c r="C10" s="35"/>
      <c r="D10" s="35"/>
      <c r="E10" s="35"/>
      <c r="F10" s="35"/>
      <c r="G10" s="35"/>
      <c r="H10" s="1"/>
      <c r="I10" s="1"/>
      <c r="J10" s="10"/>
      <c r="K10" s="1"/>
      <c r="L10" s="10"/>
      <c r="M10" s="1"/>
      <c r="N10" s="10"/>
      <c r="O10" s="1"/>
      <c r="P10" s="10"/>
      <c r="Q10" s="13" t="s">
        <v>12</v>
      </c>
      <c r="R10" s="14"/>
      <c r="S10" s="14"/>
      <c r="T10" s="1">
        <v>1.004</v>
      </c>
      <c r="U10" s="1"/>
      <c r="V10" s="1"/>
      <c r="W10" s="1"/>
      <c r="X10" s="1"/>
      <c r="Y10" s="1"/>
      <c r="Z10" s="1"/>
    </row>
    <row r="11" spans="1:26" ht="9.75" customHeight="1">
      <c r="A11" s="35"/>
      <c r="B11" s="35"/>
      <c r="C11" s="35"/>
      <c r="D11" s="35"/>
      <c r="E11" s="35"/>
      <c r="F11" s="35"/>
      <c r="G11" s="35"/>
      <c r="H11" s="1"/>
      <c r="I11" s="1"/>
      <c r="J11" s="10"/>
      <c r="K11" s="1"/>
      <c r="L11" s="10"/>
      <c r="M11" s="1"/>
      <c r="N11" s="10"/>
      <c r="O11" s="1"/>
      <c r="P11" s="10"/>
      <c r="Q11" s="13" t="s">
        <v>13</v>
      </c>
      <c r="R11" s="14"/>
      <c r="S11" s="14"/>
      <c r="T11" s="1">
        <v>1.0015000000000001</v>
      </c>
      <c r="U11" s="1"/>
      <c r="V11" s="1"/>
      <c r="W11" s="1"/>
      <c r="X11" s="1"/>
      <c r="Y11" s="1"/>
      <c r="Z11" s="1"/>
    </row>
    <row r="12" spans="1:26" ht="9.75" customHeight="1">
      <c r="A12" s="35"/>
      <c r="B12" s="35"/>
      <c r="C12" s="35"/>
      <c r="D12" s="35"/>
      <c r="E12" s="35"/>
      <c r="F12" s="35"/>
      <c r="G12" s="35"/>
      <c r="H12" s="1"/>
      <c r="I12" s="1"/>
      <c r="J12" s="10"/>
      <c r="K12" s="1"/>
      <c r="L12" s="10"/>
      <c r="M12" s="1"/>
      <c r="N12" s="10"/>
      <c r="O12" s="1"/>
      <c r="P12" s="10"/>
      <c r="Q12" s="5"/>
      <c r="R12" s="5"/>
      <c r="S12" s="5"/>
      <c r="T12" s="1">
        <v>1.1100000000000001</v>
      </c>
      <c r="U12" s="1"/>
      <c r="V12" s="1"/>
      <c r="W12" s="1"/>
      <c r="X12" s="1"/>
      <c r="Y12" s="1"/>
      <c r="Z12" s="1"/>
    </row>
    <row r="13" spans="1:26" ht="9.75" customHeight="1">
      <c r="A13" s="18"/>
      <c r="B13" s="18"/>
      <c r="C13" s="18"/>
      <c r="D13" s="18"/>
      <c r="E13" s="18"/>
      <c r="F13" s="18"/>
      <c r="G13" s="18"/>
      <c r="H13" s="1"/>
      <c r="I13" s="1"/>
      <c r="J13" s="11"/>
      <c r="K13" s="1"/>
      <c r="L13" s="11"/>
      <c r="M13" s="1"/>
      <c r="N13" s="11"/>
      <c r="O13" s="1"/>
      <c r="P13" s="1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.75" customHeight="1">
      <c r="A14" s="29"/>
      <c r="B14" s="36"/>
      <c r="C14" s="37" t="s">
        <v>14</v>
      </c>
      <c r="D14" s="36"/>
      <c r="E14" s="29"/>
      <c r="F14" s="33">
        <f>N14</f>
        <v>0</v>
      </c>
      <c r="G14" s="34">
        <f>E14*F14</f>
        <v>0</v>
      </c>
      <c r="H14" s="1"/>
      <c r="I14" s="1"/>
      <c r="J14" s="15"/>
      <c r="K14" s="1"/>
      <c r="L14" s="16">
        <f>J14-Q14</f>
        <v>0</v>
      </c>
      <c r="M14" s="1"/>
      <c r="N14" s="12">
        <f>L14*$N$4</f>
        <v>0</v>
      </c>
      <c r="O14" s="1"/>
      <c r="P14" s="15">
        <f>N14+Q14</f>
        <v>0</v>
      </c>
      <c r="Q14" s="13"/>
      <c r="R14" s="14"/>
      <c r="S14" s="14"/>
      <c r="T14" s="1"/>
      <c r="U14" s="1"/>
      <c r="V14" s="1"/>
      <c r="W14" s="1"/>
      <c r="X14" s="1"/>
      <c r="Y14" s="1"/>
      <c r="Z14" s="1"/>
    </row>
    <row r="15" spans="1:26" ht="9.75" customHeight="1">
      <c r="A15" s="35"/>
      <c r="B15" s="35"/>
      <c r="C15" s="35"/>
      <c r="D15" s="35"/>
      <c r="E15" s="35"/>
      <c r="F15" s="35"/>
      <c r="G15" s="35"/>
      <c r="H15" s="1"/>
      <c r="I15" s="1"/>
      <c r="J15" s="10"/>
      <c r="K15" s="1"/>
      <c r="L15" s="10"/>
      <c r="M15" s="1"/>
      <c r="N15" s="10"/>
      <c r="O15" s="1"/>
      <c r="P15" s="10"/>
      <c r="Q15" s="13"/>
      <c r="R15" s="14"/>
      <c r="S15" s="14"/>
      <c r="T15" s="1"/>
      <c r="U15" s="1"/>
      <c r="V15" s="1"/>
      <c r="W15" s="1"/>
      <c r="X15" s="1"/>
      <c r="Y15" s="1"/>
      <c r="Z15" s="1"/>
    </row>
    <row r="16" spans="1:26" ht="9.75" customHeight="1">
      <c r="A16" s="35"/>
      <c r="B16" s="35"/>
      <c r="C16" s="35"/>
      <c r="D16" s="35"/>
      <c r="E16" s="35"/>
      <c r="F16" s="35"/>
      <c r="G16" s="35"/>
      <c r="H16" s="1"/>
      <c r="I16" s="1"/>
      <c r="J16" s="10"/>
      <c r="K16" s="1"/>
      <c r="L16" s="10"/>
      <c r="M16" s="1"/>
      <c r="N16" s="10"/>
      <c r="O16" s="1"/>
      <c r="P16" s="10"/>
      <c r="Q16" s="13"/>
      <c r="R16" s="14"/>
      <c r="S16" s="14"/>
      <c r="T16" s="1"/>
      <c r="U16" s="1"/>
      <c r="V16" s="1"/>
      <c r="W16" s="1"/>
      <c r="X16" s="1"/>
      <c r="Y16" s="1"/>
      <c r="Z16" s="1"/>
    </row>
    <row r="17" spans="1:26" ht="9.75" customHeight="1">
      <c r="A17" s="35"/>
      <c r="B17" s="35"/>
      <c r="C17" s="35"/>
      <c r="D17" s="35"/>
      <c r="E17" s="35"/>
      <c r="F17" s="35"/>
      <c r="G17" s="35"/>
      <c r="H17" s="1"/>
      <c r="I17" s="1"/>
      <c r="J17" s="10"/>
      <c r="K17" s="1"/>
      <c r="L17" s="10"/>
      <c r="M17" s="1"/>
      <c r="N17" s="10"/>
      <c r="O17" s="1"/>
      <c r="P17" s="10"/>
      <c r="Q17" s="5"/>
      <c r="R17" s="5"/>
      <c r="S17" s="5"/>
      <c r="T17" s="1"/>
      <c r="U17" s="1"/>
      <c r="V17" s="1"/>
      <c r="W17" s="1"/>
      <c r="X17" s="1"/>
      <c r="Y17" s="1"/>
      <c r="Z17" s="1"/>
    </row>
    <row r="18" spans="1:26" ht="9.75" customHeight="1">
      <c r="A18" s="18"/>
      <c r="B18" s="18"/>
      <c r="C18" s="18"/>
      <c r="D18" s="18"/>
      <c r="E18" s="18"/>
      <c r="F18" s="18"/>
      <c r="G18" s="18"/>
      <c r="H18" s="1"/>
      <c r="I18" s="1"/>
      <c r="J18" s="11"/>
      <c r="K18" s="1"/>
      <c r="L18" s="11"/>
      <c r="M18" s="1"/>
      <c r="N18" s="11"/>
      <c r="O18" s="1"/>
      <c r="P18" s="1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9.75" customHeight="1">
      <c r="A19" s="36">
        <v>1</v>
      </c>
      <c r="B19" s="36" t="s">
        <v>15</v>
      </c>
      <c r="C19" s="36" t="s">
        <v>16</v>
      </c>
      <c r="D19" s="36" t="s">
        <v>17</v>
      </c>
      <c r="E19" s="38">
        <v>1</v>
      </c>
      <c r="F19" s="33">
        <f>N19</f>
        <v>6.5815787889713535</v>
      </c>
      <c r="G19" s="34">
        <f>E19*F19</f>
        <v>6.5815787889713535</v>
      </c>
      <c r="H19" s="1"/>
      <c r="I19" s="1"/>
      <c r="J19" s="15">
        <v>5.0646250999999998</v>
      </c>
      <c r="K19" s="1"/>
      <c r="L19" s="16">
        <f>J19-Q19</f>
        <v>5.0646250999999998</v>
      </c>
      <c r="M19" s="1"/>
      <c r="N19" s="12">
        <f>L19*$N$4</f>
        <v>6.5815787889713535</v>
      </c>
      <c r="O19" s="1"/>
      <c r="P19" s="15">
        <f>N19+Q19</f>
        <v>6.5815787889713535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9.75" customHeight="1">
      <c r="A20" s="35"/>
      <c r="B20" s="35"/>
      <c r="C20" s="35"/>
      <c r="D20" s="35"/>
      <c r="E20" s="35"/>
      <c r="F20" s="35"/>
      <c r="G20" s="35"/>
      <c r="H20" s="1"/>
      <c r="I20" s="1"/>
      <c r="J20" s="10"/>
      <c r="K20" s="1"/>
      <c r="L20" s="10"/>
      <c r="M20" s="1"/>
      <c r="N20" s="10"/>
      <c r="O20" s="1"/>
      <c r="P20" s="10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.75" customHeight="1">
      <c r="A21" s="35"/>
      <c r="B21" s="35"/>
      <c r="C21" s="35"/>
      <c r="D21" s="35"/>
      <c r="E21" s="35"/>
      <c r="F21" s="35"/>
      <c r="G21" s="35"/>
      <c r="H21" s="1"/>
      <c r="I21" s="1"/>
      <c r="J21" s="10"/>
      <c r="K21" s="1"/>
      <c r="L21" s="10"/>
      <c r="M21" s="1"/>
      <c r="N21" s="10"/>
      <c r="O21" s="1"/>
      <c r="P21" s="10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.75" customHeight="1">
      <c r="A22" s="35"/>
      <c r="B22" s="35"/>
      <c r="C22" s="35"/>
      <c r="D22" s="35"/>
      <c r="E22" s="35"/>
      <c r="F22" s="35"/>
      <c r="G22" s="35"/>
      <c r="H22" s="1"/>
      <c r="I22" s="1"/>
      <c r="J22" s="10"/>
      <c r="K22" s="1"/>
      <c r="L22" s="10"/>
      <c r="M22" s="1"/>
      <c r="N22" s="10"/>
      <c r="O22" s="1"/>
      <c r="P22" s="10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.75" customHeight="1">
      <c r="A23" s="18"/>
      <c r="B23" s="18"/>
      <c r="C23" s="18"/>
      <c r="D23" s="18"/>
      <c r="E23" s="18"/>
      <c r="F23" s="18"/>
      <c r="G23" s="18"/>
      <c r="H23" s="1"/>
      <c r="I23" s="1"/>
      <c r="J23" s="11"/>
      <c r="K23" s="1"/>
      <c r="L23" s="11"/>
      <c r="M23" s="1"/>
      <c r="N23" s="11"/>
      <c r="O23" s="1"/>
      <c r="P23" s="1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.75" customHeight="1">
      <c r="A24" s="36">
        <v>2</v>
      </c>
      <c r="B24" s="36" t="s">
        <v>18</v>
      </c>
      <c r="C24" s="36" t="s">
        <v>19</v>
      </c>
      <c r="D24" s="39" t="s">
        <v>112</v>
      </c>
      <c r="E24" s="38">
        <v>5.55</v>
      </c>
      <c r="F24" s="33">
        <f>N24</f>
        <v>1.8563705807204569</v>
      </c>
      <c r="G24" s="34">
        <f>E24*F24</f>
        <v>10.302856722998536</v>
      </c>
      <c r="H24" s="1"/>
      <c r="I24" s="1"/>
      <c r="J24" s="15">
        <v>1.42850543</v>
      </c>
      <c r="K24" s="1"/>
      <c r="L24" s="16">
        <f>J24-Q24</f>
        <v>1.42850543</v>
      </c>
      <c r="M24" s="1"/>
      <c r="N24" s="12">
        <f>L24*$N$4</f>
        <v>1.8563705807204569</v>
      </c>
      <c r="O24" s="1"/>
      <c r="P24" s="15">
        <f>N24+Q24</f>
        <v>1.8563705807204569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9.75" customHeight="1">
      <c r="A25" s="35"/>
      <c r="B25" s="35"/>
      <c r="C25" s="35"/>
      <c r="D25" s="35"/>
      <c r="E25" s="35"/>
      <c r="F25" s="35"/>
      <c r="G25" s="35"/>
      <c r="H25" s="1"/>
      <c r="I25" s="1"/>
      <c r="J25" s="10"/>
      <c r="K25" s="1"/>
      <c r="L25" s="10"/>
      <c r="M25" s="1"/>
      <c r="N25" s="10"/>
      <c r="O25" s="1"/>
      <c r="P25" s="10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9.75" customHeight="1">
      <c r="A26" s="35"/>
      <c r="B26" s="35"/>
      <c r="C26" s="35"/>
      <c r="D26" s="35"/>
      <c r="E26" s="35"/>
      <c r="F26" s="35"/>
      <c r="G26" s="35"/>
      <c r="H26" s="1"/>
      <c r="I26" s="1"/>
      <c r="J26" s="10"/>
      <c r="K26" s="1"/>
      <c r="L26" s="10"/>
      <c r="M26" s="1"/>
      <c r="N26" s="10"/>
      <c r="O26" s="1"/>
      <c r="P26" s="10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.75" customHeight="1">
      <c r="A27" s="35"/>
      <c r="B27" s="35"/>
      <c r="C27" s="35"/>
      <c r="D27" s="35"/>
      <c r="E27" s="35"/>
      <c r="F27" s="35"/>
      <c r="G27" s="35"/>
      <c r="H27" s="1"/>
      <c r="I27" s="1"/>
      <c r="J27" s="10"/>
      <c r="K27" s="1"/>
      <c r="L27" s="10"/>
      <c r="M27" s="1"/>
      <c r="N27" s="10"/>
      <c r="O27" s="1"/>
      <c r="P27" s="10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9.75" customHeight="1">
      <c r="A28" s="18"/>
      <c r="B28" s="18"/>
      <c r="C28" s="18"/>
      <c r="D28" s="18"/>
      <c r="E28" s="18"/>
      <c r="F28" s="18"/>
      <c r="G28" s="18"/>
      <c r="H28" s="1"/>
      <c r="I28" s="1"/>
      <c r="J28" s="11"/>
      <c r="K28" s="1"/>
      <c r="L28" s="11"/>
      <c r="M28" s="1"/>
      <c r="N28" s="11"/>
      <c r="O28" s="1"/>
      <c r="P28" s="1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9.75" customHeight="1">
      <c r="A29" s="36">
        <v>3</v>
      </c>
      <c r="B29" s="36" t="s">
        <v>20</v>
      </c>
      <c r="C29" s="36" t="s">
        <v>21</v>
      </c>
      <c r="D29" s="39" t="s">
        <v>112</v>
      </c>
      <c r="E29" s="38">
        <v>120</v>
      </c>
      <c r="F29" s="33">
        <f>N29</f>
        <v>0.23191213583677192</v>
      </c>
      <c r="G29" s="34">
        <f>E29*F29</f>
        <v>27.82945630041263</v>
      </c>
      <c r="H29" s="1"/>
      <c r="I29" s="1"/>
      <c r="J29" s="15">
        <v>0.17845991999999999</v>
      </c>
      <c r="K29" s="1"/>
      <c r="L29" s="16">
        <f>J29-Q29</f>
        <v>0.17845991999999999</v>
      </c>
      <c r="M29" s="1"/>
      <c r="N29" s="12">
        <f>L29*$N$4</f>
        <v>0.23191213583677192</v>
      </c>
      <c r="O29" s="1"/>
      <c r="P29" s="15">
        <f>N29+Q29</f>
        <v>0.23191213583677192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9.75" customHeight="1">
      <c r="A30" s="35"/>
      <c r="B30" s="35"/>
      <c r="C30" s="35"/>
      <c r="D30" s="35"/>
      <c r="E30" s="35"/>
      <c r="F30" s="35"/>
      <c r="G30" s="35"/>
      <c r="H30" s="1"/>
      <c r="I30" s="1"/>
      <c r="J30" s="10"/>
      <c r="K30" s="1"/>
      <c r="L30" s="10"/>
      <c r="M30" s="1"/>
      <c r="N30" s="10"/>
      <c r="O30" s="1"/>
      <c r="P30" s="10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.75" customHeight="1">
      <c r="A31" s="35"/>
      <c r="B31" s="35"/>
      <c r="C31" s="35"/>
      <c r="D31" s="35"/>
      <c r="E31" s="35"/>
      <c r="F31" s="35"/>
      <c r="G31" s="35"/>
      <c r="H31" s="1"/>
      <c r="I31" s="1"/>
      <c r="J31" s="10"/>
      <c r="K31" s="1"/>
      <c r="L31" s="10"/>
      <c r="M31" s="1"/>
      <c r="N31" s="10"/>
      <c r="O31" s="1"/>
      <c r="P31" s="10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9.75" customHeight="1">
      <c r="A32" s="35"/>
      <c r="B32" s="35"/>
      <c r="C32" s="35"/>
      <c r="D32" s="35"/>
      <c r="E32" s="35"/>
      <c r="F32" s="35"/>
      <c r="G32" s="35"/>
      <c r="H32" s="1"/>
      <c r="I32" s="1"/>
      <c r="J32" s="10"/>
      <c r="K32" s="1"/>
      <c r="L32" s="10"/>
      <c r="M32" s="1"/>
      <c r="N32" s="10"/>
      <c r="O32" s="1"/>
      <c r="P32" s="10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9.75" customHeight="1">
      <c r="A33" s="18"/>
      <c r="B33" s="18"/>
      <c r="C33" s="18"/>
      <c r="D33" s="18"/>
      <c r="E33" s="18"/>
      <c r="F33" s="18"/>
      <c r="G33" s="18"/>
      <c r="H33" s="1"/>
      <c r="I33" s="1"/>
      <c r="J33" s="11"/>
      <c r="K33" s="1"/>
      <c r="L33" s="11"/>
      <c r="M33" s="1"/>
      <c r="N33" s="11"/>
      <c r="O33" s="1"/>
      <c r="P33" s="1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.75" customHeight="1">
      <c r="A34" s="36">
        <v>4</v>
      </c>
      <c r="B34" s="40" t="s">
        <v>22</v>
      </c>
      <c r="C34" s="36" t="s">
        <v>23</v>
      </c>
      <c r="D34" s="39" t="s">
        <v>112</v>
      </c>
      <c r="E34" s="38">
        <v>195</v>
      </c>
      <c r="F34" s="33">
        <f>N34</f>
        <v>0.27744436020565821</v>
      </c>
      <c r="G34" s="34">
        <f>E34*F34</f>
        <v>54.101650240103353</v>
      </c>
      <c r="H34" s="1"/>
      <c r="I34" s="1"/>
      <c r="J34" s="15">
        <v>0.21349766000000001</v>
      </c>
      <c r="K34" s="1"/>
      <c r="L34" s="16">
        <f>J34-Q34</f>
        <v>0.21349766000000001</v>
      </c>
      <c r="M34" s="1"/>
      <c r="N34" s="12">
        <f>L34*$N$4</f>
        <v>0.27744436020565821</v>
      </c>
      <c r="O34" s="1"/>
      <c r="P34" s="15">
        <f>N34+Q34</f>
        <v>0.27744436020565821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.75" customHeight="1">
      <c r="A35" s="35"/>
      <c r="B35" s="35"/>
      <c r="C35" s="35"/>
      <c r="D35" s="35"/>
      <c r="E35" s="35"/>
      <c r="F35" s="35"/>
      <c r="G35" s="35"/>
      <c r="H35" s="1"/>
      <c r="I35" s="1"/>
      <c r="J35" s="10"/>
      <c r="K35" s="1"/>
      <c r="L35" s="10"/>
      <c r="M35" s="1"/>
      <c r="N35" s="10"/>
      <c r="O35" s="1"/>
      <c r="P35" s="10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.75" customHeight="1">
      <c r="A36" s="35"/>
      <c r="B36" s="35"/>
      <c r="C36" s="35"/>
      <c r="D36" s="35"/>
      <c r="E36" s="35"/>
      <c r="F36" s="35"/>
      <c r="G36" s="35"/>
      <c r="H36" s="1"/>
      <c r="I36" s="1"/>
      <c r="J36" s="10"/>
      <c r="K36" s="1"/>
      <c r="L36" s="10"/>
      <c r="M36" s="1"/>
      <c r="N36" s="10"/>
      <c r="O36" s="1"/>
      <c r="P36" s="10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>
      <c r="A37" s="35"/>
      <c r="B37" s="35"/>
      <c r="C37" s="35"/>
      <c r="D37" s="35"/>
      <c r="E37" s="35"/>
      <c r="F37" s="35"/>
      <c r="G37" s="35"/>
      <c r="H37" s="1"/>
      <c r="I37" s="1"/>
      <c r="J37" s="10"/>
      <c r="K37" s="1"/>
      <c r="L37" s="10"/>
      <c r="M37" s="1"/>
      <c r="N37" s="10"/>
      <c r="O37" s="1"/>
      <c r="P37" s="10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.75" customHeight="1">
      <c r="A38" s="18"/>
      <c r="B38" s="18"/>
      <c r="C38" s="18"/>
      <c r="D38" s="18"/>
      <c r="E38" s="18"/>
      <c r="F38" s="18"/>
      <c r="G38" s="18"/>
      <c r="H38" s="1"/>
      <c r="I38" s="1"/>
      <c r="J38" s="11"/>
      <c r="K38" s="1"/>
      <c r="L38" s="11"/>
      <c r="M38" s="1"/>
      <c r="N38" s="11"/>
      <c r="O38" s="1"/>
      <c r="P38" s="1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9.75" customHeight="1">
      <c r="A39" s="36">
        <v>5</v>
      </c>
      <c r="B39" s="36" t="s">
        <v>24</v>
      </c>
      <c r="C39" s="36" t="s">
        <v>25</v>
      </c>
      <c r="D39" s="39" t="s">
        <v>112</v>
      </c>
      <c r="E39" s="38">
        <v>20</v>
      </c>
      <c r="F39" s="33">
        <f>N39</f>
        <v>0.29695007687108438</v>
      </c>
      <c r="G39" s="34">
        <f>E39*F39</f>
        <v>5.9390015374216878</v>
      </c>
      <c r="H39" s="1"/>
      <c r="I39" s="1"/>
      <c r="J39" s="15">
        <v>0.22850760600000003</v>
      </c>
      <c r="K39" s="1"/>
      <c r="L39" s="16">
        <f>J39-Q39</f>
        <v>0.22850760600000003</v>
      </c>
      <c r="M39" s="1"/>
      <c r="N39" s="12">
        <f>L39*$N$4</f>
        <v>0.29695007687108438</v>
      </c>
      <c r="O39" s="1"/>
      <c r="P39" s="15">
        <f>N39+Q39</f>
        <v>0.29695007687108438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9.75" customHeight="1">
      <c r="A40" s="35"/>
      <c r="B40" s="35"/>
      <c r="C40" s="35"/>
      <c r="D40" s="35"/>
      <c r="E40" s="35"/>
      <c r="F40" s="35"/>
      <c r="G40" s="35"/>
      <c r="H40" s="1"/>
      <c r="I40" s="1"/>
      <c r="J40" s="10"/>
      <c r="K40" s="1"/>
      <c r="L40" s="10"/>
      <c r="M40" s="1"/>
      <c r="N40" s="10"/>
      <c r="O40" s="1"/>
      <c r="P40" s="10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.75" customHeight="1">
      <c r="A41" s="35"/>
      <c r="B41" s="35"/>
      <c r="C41" s="35"/>
      <c r="D41" s="35"/>
      <c r="E41" s="35"/>
      <c r="F41" s="35"/>
      <c r="G41" s="35"/>
      <c r="H41" s="1"/>
      <c r="I41" s="1"/>
      <c r="J41" s="10"/>
      <c r="K41" s="1"/>
      <c r="L41" s="10"/>
      <c r="M41" s="1"/>
      <c r="N41" s="10"/>
      <c r="O41" s="1"/>
      <c r="P41" s="10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9.75" customHeight="1">
      <c r="A42" s="35"/>
      <c r="B42" s="35"/>
      <c r="C42" s="35"/>
      <c r="D42" s="35"/>
      <c r="E42" s="35"/>
      <c r="F42" s="35"/>
      <c r="G42" s="35"/>
      <c r="H42" s="1"/>
      <c r="I42" s="1"/>
      <c r="J42" s="10"/>
      <c r="K42" s="1"/>
      <c r="L42" s="10"/>
      <c r="M42" s="1"/>
      <c r="N42" s="10"/>
      <c r="O42" s="1"/>
      <c r="P42" s="10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9.75" customHeight="1">
      <c r="A43" s="18"/>
      <c r="B43" s="18"/>
      <c r="C43" s="18"/>
      <c r="D43" s="18"/>
      <c r="E43" s="18"/>
      <c r="F43" s="18"/>
      <c r="G43" s="18"/>
      <c r="H43" s="1"/>
      <c r="I43" s="1"/>
      <c r="J43" s="11"/>
      <c r="K43" s="1"/>
      <c r="L43" s="11"/>
      <c r="M43" s="1"/>
      <c r="N43" s="11"/>
      <c r="O43" s="1"/>
      <c r="P43" s="1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9.75" customHeight="1">
      <c r="A44" s="36">
        <v>6</v>
      </c>
      <c r="B44" s="40" t="s">
        <v>26</v>
      </c>
      <c r="C44" s="36" t="s">
        <v>27</v>
      </c>
      <c r="D44" s="39" t="s">
        <v>28</v>
      </c>
      <c r="E44" s="41">
        <v>4.024</v>
      </c>
      <c r="F44" s="33">
        <f>N44</f>
        <v>2.0520185219087019</v>
      </c>
      <c r="G44" s="34">
        <f>E44*F44</f>
        <v>8.2573225321606163</v>
      </c>
      <c r="H44" s="1"/>
      <c r="I44" s="1"/>
      <c r="J44" s="15">
        <v>1.5790595000000001</v>
      </c>
      <c r="K44" s="1"/>
      <c r="L44" s="16">
        <f>J44-Q44</f>
        <v>1.5790595000000001</v>
      </c>
      <c r="M44" s="1"/>
      <c r="N44" s="12">
        <f>L44*$N$4</f>
        <v>2.0520185219087019</v>
      </c>
      <c r="O44" s="1"/>
      <c r="P44" s="15">
        <f>N44+Q44</f>
        <v>2.0520185219087019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9.75" customHeight="1">
      <c r="A45" s="35"/>
      <c r="B45" s="35"/>
      <c r="C45" s="35"/>
      <c r="D45" s="35"/>
      <c r="E45" s="35"/>
      <c r="F45" s="35"/>
      <c r="G45" s="35"/>
      <c r="H45" s="1"/>
      <c r="I45" s="1"/>
      <c r="J45" s="10"/>
      <c r="K45" s="1"/>
      <c r="L45" s="10"/>
      <c r="M45" s="1"/>
      <c r="N45" s="10"/>
      <c r="O45" s="1"/>
      <c r="P45" s="10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.75" customHeight="1">
      <c r="A46" s="35"/>
      <c r="B46" s="35"/>
      <c r="C46" s="35"/>
      <c r="D46" s="35"/>
      <c r="E46" s="35"/>
      <c r="F46" s="35"/>
      <c r="G46" s="35"/>
      <c r="H46" s="1"/>
      <c r="I46" s="1"/>
      <c r="J46" s="10"/>
      <c r="K46" s="1"/>
      <c r="L46" s="10"/>
      <c r="M46" s="1"/>
      <c r="N46" s="10"/>
      <c r="O46" s="1"/>
      <c r="P46" s="10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.75" customHeight="1">
      <c r="A47" s="35"/>
      <c r="B47" s="35"/>
      <c r="C47" s="35"/>
      <c r="D47" s="35"/>
      <c r="E47" s="35"/>
      <c r="F47" s="35"/>
      <c r="G47" s="35"/>
      <c r="H47" s="1"/>
      <c r="I47" s="1"/>
      <c r="J47" s="10"/>
      <c r="K47" s="1"/>
      <c r="L47" s="10"/>
      <c r="M47" s="1"/>
      <c r="N47" s="10"/>
      <c r="O47" s="1"/>
      <c r="P47" s="10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.75" customHeight="1">
      <c r="A48" s="18"/>
      <c r="B48" s="18"/>
      <c r="C48" s="18"/>
      <c r="D48" s="18"/>
      <c r="E48" s="18"/>
      <c r="F48" s="18"/>
      <c r="G48" s="18"/>
      <c r="H48" s="1"/>
      <c r="I48" s="1"/>
      <c r="J48" s="11"/>
      <c r="K48" s="1"/>
      <c r="L48" s="11"/>
      <c r="M48" s="1"/>
      <c r="N48" s="11"/>
      <c r="O48" s="1"/>
      <c r="P48" s="1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9.75" customHeight="1">
      <c r="A49" s="36"/>
      <c r="B49" s="40"/>
      <c r="C49" s="30" t="s">
        <v>29</v>
      </c>
      <c r="D49" s="36"/>
      <c r="E49" s="38"/>
      <c r="F49" s="33">
        <f>N49</f>
        <v>0</v>
      </c>
      <c r="G49" s="34">
        <f>E49*F49</f>
        <v>0</v>
      </c>
      <c r="H49" s="1"/>
      <c r="I49" s="1"/>
      <c r="J49" s="15">
        <v>0</v>
      </c>
      <c r="K49" s="1"/>
      <c r="L49" s="16">
        <f>J49-Q49</f>
        <v>0</v>
      </c>
      <c r="M49" s="1"/>
      <c r="N49" s="12">
        <f>L49*$N$4</f>
        <v>0</v>
      </c>
      <c r="O49" s="1"/>
      <c r="P49" s="15">
        <f>N49+Q49</f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.75" customHeight="1">
      <c r="A50" s="35"/>
      <c r="B50" s="35"/>
      <c r="C50" s="35"/>
      <c r="D50" s="35"/>
      <c r="E50" s="35"/>
      <c r="F50" s="35"/>
      <c r="G50" s="35"/>
      <c r="H50" s="1"/>
      <c r="I50" s="1"/>
      <c r="J50" s="10"/>
      <c r="K50" s="1"/>
      <c r="L50" s="10"/>
      <c r="M50" s="1"/>
      <c r="N50" s="10"/>
      <c r="O50" s="1"/>
      <c r="P50" s="10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9.75" customHeight="1">
      <c r="A51" s="35"/>
      <c r="B51" s="35"/>
      <c r="C51" s="35"/>
      <c r="D51" s="35"/>
      <c r="E51" s="35"/>
      <c r="F51" s="35"/>
      <c r="G51" s="35"/>
      <c r="H51" s="1"/>
      <c r="I51" s="1"/>
      <c r="J51" s="10"/>
      <c r="K51" s="1"/>
      <c r="L51" s="10"/>
      <c r="M51" s="1"/>
      <c r="N51" s="10"/>
      <c r="O51" s="1"/>
      <c r="P51" s="10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9.75" customHeight="1">
      <c r="A52" s="35"/>
      <c r="B52" s="35"/>
      <c r="C52" s="35"/>
      <c r="D52" s="35"/>
      <c r="E52" s="35"/>
      <c r="F52" s="35"/>
      <c r="G52" s="35"/>
      <c r="H52" s="1"/>
      <c r="I52" s="1"/>
      <c r="J52" s="10"/>
      <c r="K52" s="1"/>
      <c r="L52" s="10"/>
      <c r="M52" s="1"/>
      <c r="N52" s="10"/>
      <c r="O52" s="1"/>
      <c r="P52" s="10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9.75" customHeight="1">
      <c r="A53" s="18"/>
      <c r="B53" s="18"/>
      <c r="C53" s="18"/>
      <c r="D53" s="18"/>
      <c r="E53" s="18"/>
      <c r="F53" s="18"/>
      <c r="G53" s="18"/>
      <c r="H53" s="1"/>
      <c r="I53" s="1"/>
      <c r="J53" s="11"/>
      <c r="K53" s="1"/>
      <c r="L53" s="11"/>
      <c r="M53" s="1"/>
      <c r="N53" s="11"/>
      <c r="O53" s="1"/>
      <c r="P53" s="1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.75" customHeight="1">
      <c r="A54" s="29">
        <v>1</v>
      </c>
      <c r="B54" s="42" t="s">
        <v>30</v>
      </c>
      <c r="C54" s="36" t="s">
        <v>31</v>
      </c>
      <c r="D54" s="39" t="s">
        <v>113</v>
      </c>
      <c r="E54" s="43">
        <f>45*0.1</f>
        <v>4.5</v>
      </c>
      <c r="F54" s="33">
        <f>N54</f>
        <v>38.96718373945091</v>
      </c>
      <c r="G54" s="34">
        <f>E54*F54</f>
        <v>175.35232682752908</v>
      </c>
      <c r="H54" s="1"/>
      <c r="I54" s="1"/>
      <c r="J54" s="15">
        <v>29.985841265600005</v>
      </c>
      <c r="K54" s="1"/>
      <c r="L54" s="16">
        <f>J54-Q54</f>
        <v>29.985841265600005</v>
      </c>
      <c r="M54" s="1"/>
      <c r="N54" s="12">
        <f>L54*$N$4</f>
        <v>38.96718373945091</v>
      </c>
      <c r="O54" s="1"/>
      <c r="P54" s="15">
        <f>N54+Q54</f>
        <v>38.96718373945091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9.75" customHeight="1">
      <c r="A55" s="35"/>
      <c r="B55" s="35"/>
      <c r="C55" s="35"/>
      <c r="D55" s="35"/>
      <c r="E55" s="35"/>
      <c r="F55" s="35"/>
      <c r="G55" s="35"/>
      <c r="H55" s="1"/>
      <c r="I55" s="1"/>
      <c r="J55" s="10"/>
      <c r="K55" s="1"/>
      <c r="L55" s="10"/>
      <c r="M55" s="1"/>
      <c r="N55" s="10"/>
      <c r="O55" s="1"/>
      <c r="P55" s="10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9.75" customHeight="1">
      <c r="A56" s="35"/>
      <c r="B56" s="35"/>
      <c r="C56" s="35"/>
      <c r="D56" s="35"/>
      <c r="E56" s="35"/>
      <c r="F56" s="35"/>
      <c r="G56" s="35"/>
      <c r="H56" s="1"/>
      <c r="I56" s="1"/>
      <c r="J56" s="10"/>
      <c r="K56" s="1"/>
      <c r="L56" s="10"/>
      <c r="M56" s="1"/>
      <c r="N56" s="10"/>
      <c r="O56" s="1"/>
      <c r="P56" s="10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9.75" customHeight="1">
      <c r="A57" s="35"/>
      <c r="B57" s="35"/>
      <c r="C57" s="35"/>
      <c r="D57" s="35"/>
      <c r="E57" s="35"/>
      <c r="F57" s="35"/>
      <c r="G57" s="35"/>
      <c r="H57" s="1"/>
      <c r="I57" s="1"/>
      <c r="J57" s="10"/>
      <c r="K57" s="1"/>
      <c r="L57" s="10"/>
      <c r="M57" s="1"/>
      <c r="N57" s="10"/>
      <c r="O57" s="1"/>
      <c r="P57" s="10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9.75" customHeight="1">
      <c r="A58" s="18"/>
      <c r="B58" s="18"/>
      <c r="C58" s="18"/>
      <c r="D58" s="18"/>
      <c r="E58" s="18"/>
      <c r="F58" s="18"/>
      <c r="G58" s="18"/>
      <c r="H58" s="1"/>
      <c r="I58" s="1"/>
      <c r="J58" s="11"/>
      <c r="K58" s="1"/>
      <c r="L58" s="11"/>
      <c r="M58" s="1"/>
      <c r="N58" s="11"/>
      <c r="O58" s="1"/>
      <c r="P58" s="1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9.75" customHeight="1">
      <c r="A59" s="29">
        <v>2</v>
      </c>
      <c r="B59" s="44" t="s">
        <v>32</v>
      </c>
      <c r="C59" s="44" t="s">
        <v>33</v>
      </c>
      <c r="D59" s="45" t="s">
        <v>114</v>
      </c>
      <c r="E59" s="46">
        <v>1.1299999999999999</v>
      </c>
      <c r="F59" s="33">
        <f>N59</f>
        <v>43.445577552379881</v>
      </c>
      <c r="G59" s="34">
        <f>E59*F59</f>
        <v>49.093502634189264</v>
      </c>
      <c r="H59" s="1"/>
      <c r="I59" s="1"/>
      <c r="J59" s="15">
        <v>33.432033499999996</v>
      </c>
      <c r="K59" s="1"/>
      <c r="L59" s="16">
        <f>J59-Q59</f>
        <v>33.432033499999996</v>
      </c>
      <c r="M59" s="1"/>
      <c r="N59" s="12">
        <f>L59*$N$4</f>
        <v>43.445577552379881</v>
      </c>
      <c r="O59" s="1"/>
      <c r="P59" s="15">
        <f>N59+Q59</f>
        <v>43.445577552379881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.75" customHeight="1">
      <c r="A60" s="35"/>
      <c r="B60" s="35"/>
      <c r="C60" s="35"/>
      <c r="D60" s="35"/>
      <c r="E60" s="35"/>
      <c r="F60" s="35"/>
      <c r="G60" s="35"/>
      <c r="H60" s="1"/>
      <c r="I60" s="1"/>
      <c r="J60" s="10"/>
      <c r="K60" s="1"/>
      <c r="L60" s="10"/>
      <c r="M60" s="1"/>
      <c r="N60" s="10"/>
      <c r="O60" s="1"/>
      <c r="P60" s="10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9.75" customHeight="1">
      <c r="A61" s="35"/>
      <c r="B61" s="35"/>
      <c r="C61" s="35"/>
      <c r="D61" s="35"/>
      <c r="E61" s="35"/>
      <c r="F61" s="35"/>
      <c r="G61" s="35"/>
      <c r="H61" s="1"/>
      <c r="I61" s="1"/>
      <c r="J61" s="10"/>
      <c r="K61" s="1"/>
      <c r="L61" s="10"/>
      <c r="M61" s="1"/>
      <c r="N61" s="10"/>
      <c r="O61" s="1"/>
      <c r="P61" s="10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9.75" customHeight="1">
      <c r="A62" s="35"/>
      <c r="B62" s="35"/>
      <c r="C62" s="35"/>
      <c r="D62" s="35"/>
      <c r="E62" s="35"/>
      <c r="F62" s="35"/>
      <c r="G62" s="35"/>
      <c r="H62" s="1"/>
      <c r="I62" s="1"/>
      <c r="J62" s="10"/>
      <c r="K62" s="1"/>
      <c r="L62" s="10"/>
      <c r="M62" s="1"/>
      <c r="N62" s="10"/>
      <c r="O62" s="1"/>
      <c r="P62" s="10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9.75" customHeight="1">
      <c r="A63" s="18"/>
      <c r="B63" s="18"/>
      <c r="C63" s="18"/>
      <c r="D63" s="18"/>
      <c r="E63" s="18"/>
      <c r="F63" s="18"/>
      <c r="G63" s="18"/>
      <c r="H63" s="1"/>
      <c r="I63" s="1"/>
      <c r="J63" s="11"/>
      <c r="K63" s="1"/>
      <c r="L63" s="11"/>
      <c r="M63" s="1"/>
      <c r="N63" s="11"/>
      <c r="O63" s="1"/>
      <c r="P63" s="1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9.75" customHeight="1">
      <c r="A64" s="29">
        <v>3</v>
      </c>
      <c r="B64" s="44" t="s">
        <v>34</v>
      </c>
      <c r="C64" s="44" t="s">
        <v>35</v>
      </c>
      <c r="D64" s="45" t="s">
        <v>28</v>
      </c>
      <c r="E64" s="47">
        <v>0.09</v>
      </c>
      <c r="F64" s="33">
        <f>N64</f>
        <v>528.21921906428668</v>
      </c>
      <c r="G64" s="34">
        <f>E64*F64</f>
        <v>47.539729715785796</v>
      </c>
      <c r="H64" s="1"/>
      <c r="I64" s="1"/>
      <c r="J64" s="15">
        <v>406.47273260000003</v>
      </c>
      <c r="K64" s="1"/>
      <c r="L64" s="16">
        <f>J64-Q64</f>
        <v>406.47273260000003</v>
      </c>
      <c r="M64" s="1"/>
      <c r="N64" s="12">
        <f>L64*$N$4</f>
        <v>528.21921906428668</v>
      </c>
      <c r="O64" s="1"/>
      <c r="P64" s="15">
        <f>N64+Q64</f>
        <v>528.21921906428668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9.75" customHeight="1">
      <c r="A65" s="35"/>
      <c r="B65" s="35"/>
      <c r="C65" s="35"/>
      <c r="D65" s="35"/>
      <c r="E65" s="35"/>
      <c r="F65" s="35"/>
      <c r="G65" s="35"/>
      <c r="H65" s="1"/>
      <c r="I65" s="1"/>
      <c r="J65" s="10"/>
      <c r="K65" s="1"/>
      <c r="L65" s="10"/>
      <c r="M65" s="1"/>
      <c r="N65" s="10"/>
      <c r="O65" s="1"/>
      <c r="P65" s="10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9.75" customHeight="1">
      <c r="A66" s="35"/>
      <c r="B66" s="35"/>
      <c r="C66" s="35"/>
      <c r="D66" s="35"/>
      <c r="E66" s="35"/>
      <c r="F66" s="35"/>
      <c r="G66" s="35"/>
      <c r="H66" s="1"/>
      <c r="I66" s="1"/>
      <c r="J66" s="10"/>
      <c r="K66" s="1"/>
      <c r="L66" s="10"/>
      <c r="M66" s="1"/>
      <c r="N66" s="10"/>
      <c r="O66" s="1"/>
      <c r="P66" s="10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9.75" customHeight="1">
      <c r="A67" s="35"/>
      <c r="B67" s="35"/>
      <c r="C67" s="35"/>
      <c r="D67" s="35"/>
      <c r="E67" s="35"/>
      <c r="F67" s="35"/>
      <c r="G67" s="35"/>
      <c r="H67" s="1"/>
      <c r="I67" s="1"/>
      <c r="J67" s="10"/>
      <c r="K67" s="1"/>
      <c r="L67" s="10"/>
      <c r="M67" s="1"/>
      <c r="N67" s="10"/>
      <c r="O67" s="1"/>
      <c r="P67" s="10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9.75" customHeight="1">
      <c r="A68" s="18"/>
      <c r="B68" s="18"/>
      <c r="C68" s="18"/>
      <c r="D68" s="18"/>
      <c r="E68" s="18"/>
      <c r="F68" s="18"/>
      <c r="G68" s="18"/>
      <c r="H68" s="1"/>
      <c r="I68" s="1"/>
      <c r="J68" s="11"/>
      <c r="K68" s="1"/>
      <c r="L68" s="11"/>
      <c r="M68" s="1"/>
      <c r="N68" s="11"/>
      <c r="O68" s="1"/>
      <c r="P68" s="1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9.75" customHeight="1">
      <c r="A69" s="29">
        <v>4</v>
      </c>
      <c r="B69" s="36" t="s">
        <v>36</v>
      </c>
      <c r="C69" s="36" t="s">
        <v>37</v>
      </c>
      <c r="D69" s="29" t="s">
        <v>112</v>
      </c>
      <c r="E69" s="32">
        <v>200</v>
      </c>
      <c r="F69" s="33">
        <v>6.2350000000000003</v>
      </c>
      <c r="G69" s="34">
        <f>E69*F69</f>
        <v>1247</v>
      </c>
      <c r="H69" s="1"/>
      <c r="I69" s="1"/>
      <c r="J69" s="15">
        <v>4.5690439710000001</v>
      </c>
      <c r="K69" s="1"/>
      <c r="L69" s="16">
        <f>J69-Q69</f>
        <v>4.5690439710000001</v>
      </c>
      <c r="M69" s="1"/>
      <c r="N69" s="12">
        <f>L69*$N$4</f>
        <v>5.9375614762504423</v>
      </c>
      <c r="O69" s="1"/>
      <c r="P69" s="15">
        <f>N69+Q69</f>
        <v>5.9375614762504423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9.75" customHeight="1">
      <c r="A70" s="35"/>
      <c r="B70" s="35"/>
      <c r="C70" s="35"/>
      <c r="D70" s="35"/>
      <c r="E70" s="35"/>
      <c r="F70" s="35"/>
      <c r="G70" s="35"/>
      <c r="H70" s="1"/>
      <c r="I70" s="1"/>
      <c r="J70" s="10"/>
      <c r="K70" s="1"/>
      <c r="L70" s="10"/>
      <c r="M70" s="1"/>
      <c r="N70" s="10"/>
      <c r="O70" s="1"/>
      <c r="P70" s="10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9.75" customHeight="1">
      <c r="A71" s="35"/>
      <c r="B71" s="35"/>
      <c r="C71" s="35"/>
      <c r="D71" s="35"/>
      <c r="E71" s="35"/>
      <c r="F71" s="35"/>
      <c r="G71" s="35"/>
      <c r="H71" s="1"/>
      <c r="I71" s="1"/>
      <c r="J71" s="10"/>
      <c r="K71" s="1"/>
      <c r="L71" s="10"/>
      <c r="M71" s="1"/>
      <c r="N71" s="10"/>
      <c r="O71" s="1"/>
      <c r="P71" s="10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9.75" customHeight="1">
      <c r="A72" s="35"/>
      <c r="B72" s="35"/>
      <c r="C72" s="35"/>
      <c r="D72" s="35"/>
      <c r="E72" s="35"/>
      <c r="F72" s="35"/>
      <c r="G72" s="35"/>
      <c r="H72" s="1"/>
      <c r="I72" s="1"/>
      <c r="J72" s="10"/>
      <c r="K72" s="1"/>
      <c r="L72" s="10"/>
      <c r="M72" s="1"/>
      <c r="N72" s="10"/>
      <c r="O72" s="1"/>
      <c r="P72" s="10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9.75" customHeight="1">
      <c r="A73" s="18"/>
      <c r="B73" s="18"/>
      <c r="C73" s="18"/>
      <c r="D73" s="18"/>
      <c r="E73" s="18"/>
      <c r="F73" s="18"/>
      <c r="G73" s="18"/>
      <c r="H73" s="1"/>
      <c r="I73" s="1"/>
      <c r="J73" s="11"/>
      <c r="K73" s="1"/>
      <c r="L73" s="11"/>
      <c r="M73" s="1"/>
      <c r="N73" s="11"/>
      <c r="O73" s="1"/>
      <c r="P73" s="1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9.75" customHeight="1">
      <c r="A74" s="29">
        <v>5</v>
      </c>
      <c r="B74" s="36" t="s">
        <v>38</v>
      </c>
      <c r="C74" s="36" t="s">
        <v>39</v>
      </c>
      <c r="D74" s="29" t="s">
        <v>40</v>
      </c>
      <c r="E74" s="32">
        <v>8</v>
      </c>
      <c r="F74" s="33">
        <f>N74</f>
        <v>0.29461868441052019</v>
      </c>
      <c r="G74" s="34">
        <f>E74*F74</f>
        <v>2.3569494752841615</v>
      </c>
      <c r="H74" s="1"/>
      <c r="I74" s="1"/>
      <c r="J74" s="15">
        <v>0.22671356399999998</v>
      </c>
      <c r="K74" s="1"/>
      <c r="L74" s="16">
        <f>J74-Q74</f>
        <v>0.22671356399999998</v>
      </c>
      <c r="M74" s="1"/>
      <c r="N74" s="12">
        <f>L74*$N$4</f>
        <v>0.29461868441052019</v>
      </c>
      <c r="O74" s="1"/>
      <c r="P74" s="15">
        <f>N74+Q74</f>
        <v>0.29461868441052019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9.75" customHeight="1">
      <c r="A75" s="35"/>
      <c r="B75" s="35"/>
      <c r="C75" s="35"/>
      <c r="D75" s="35"/>
      <c r="E75" s="35"/>
      <c r="F75" s="35"/>
      <c r="G75" s="35"/>
      <c r="H75" s="1"/>
      <c r="I75" s="1"/>
      <c r="J75" s="10"/>
      <c r="K75" s="1"/>
      <c r="L75" s="10"/>
      <c r="M75" s="1"/>
      <c r="N75" s="10"/>
      <c r="O75" s="1"/>
      <c r="P75" s="10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9.75" customHeight="1">
      <c r="A76" s="35"/>
      <c r="B76" s="35"/>
      <c r="C76" s="35"/>
      <c r="D76" s="35"/>
      <c r="E76" s="35"/>
      <c r="F76" s="35"/>
      <c r="G76" s="35"/>
      <c r="H76" s="1"/>
      <c r="I76" s="1"/>
      <c r="J76" s="10"/>
      <c r="K76" s="1"/>
      <c r="L76" s="10"/>
      <c r="M76" s="1"/>
      <c r="N76" s="10"/>
      <c r="O76" s="1"/>
      <c r="P76" s="10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9.75" customHeight="1">
      <c r="A77" s="35"/>
      <c r="B77" s="35"/>
      <c r="C77" s="35"/>
      <c r="D77" s="35"/>
      <c r="E77" s="35"/>
      <c r="F77" s="35"/>
      <c r="G77" s="35"/>
      <c r="H77" s="1"/>
      <c r="I77" s="1"/>
      <c r="J77" s="10"/>
      <c r="K77" s="1"/>
      <c r="L77" s="10"/>
      <c r="M77" s="1"/>
      <c r="N77" s="10"/>
      <c r="O77" s="1"/>
      <c r="P77" s="10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9.75" customHeight="1">
      <c r="A78" s="18"/>
      <c r="B78" s="18"/>
      <c r="C78" s="18"/>
      <c r="D78" s="18"/>
      <c r="E78" s="18"/>
      <c r="F78" s="18"/>
      <c r="G78" s="18"/>
      <c r="H78" s="1"/>
      <c r="I78" s="1"/>
      <c r="J78" s="11"/>
      <c r="K78" s="1"/>
      <c r="L78" s="11"/>
      <c r="M78" s="1"/>
      <c r="N78" s="11"/>
      <c r="O78" s="1"/>
      <c r="P78" s="1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9.75" customHeight="1">
      <c r="A79" s="29">
        <v>6</v>
      </c>
      <c r="B79" s="36" t="s">
        <v>38</v>
      </c>
      <c r="C79" s="36" t="s">
        <v>41</v>
      </c>
      <c r="D79" s="29" t="s">
        <v>40</v>
      </c>
      <c r="E79" s="32">
        <v>72</v>
      </c>
      <c r="F79" s="33">
        <f>N79</f>
        <v>0.43326277119194151</v>
      </c>
      <c r="G79" s="34">
        <f>E79*F79</f>
        <v>31.194919525819788</v>
      </c>
      <c r="H79" s="1"/>
      <c r="I79" s="1"/>
      <c r="J79" s="15">
        <v>0.33340229999999998</v>
      </c>
      <c r="K79" s="1"/>
      <c r="L79" s="16">
        <f>J79-Q79</f>
        <v>0.33340229999999998</v>
      </c>
      <c r="M79" s="1"/>
      <c r="N79" s="12">
        <f>L79*$N$4</f>
        <v>0.43326277119194151</v>
      </c>
      <c r="O79" s="1"/>
      <c r="P79" s="15">
        <f>N79+Q79</f>
        <v>0.43326277119194151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9.75" customHeight="1">
      <c r="A80" s="35"/>
      <c r="B80" s="35"/>
      <c r="C80" s="35"/>
      <c r="D80" s="35"/>
      <c r="E80" s="35"/>
      <c r="F80" s="35"/>
      <c r="G80" s="35"/>
      <c r="H80" s="1"/>
      <c r="I80" s="1"/>
      <c r="J80" s="10"/>
      <c r="K80" s="1"/>
      <c r="L80" s="10"/>
      <c r="M80" s="1"/>
      <c r="N80" s="10"/>
      <c r="O80" s="1"/>
      <c r="P80" s="10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9.75" customHeight="1">
      <c r="A81" s="35"/>
      <c r="B81" s="35"/>
      <c r="C81" s="35"/>
      <c r="D81" s="35"/>
      <c r="E81" s="35"/>
      <c r="F81" s="35"/>
      <c r="G81" s="35"/>
      <c r="H81" s="1"/>
      <c r="I81" s="1"/>
      <c r="J81" s="10"/>
      <c r="K81" s="1"/>
      <c r="L81" s="10"/>
      <c r="M81" s="1"/>
      <c r="N81" s="10"/>
      <c r="O81" s="1"/>
      <c r="P81" s="10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9.75" customHeight="1">
      <c r="A82" s="35"/>
      <c r="B82" s="35"/>
      <c r="C82" s="35"/>
      <c r="D82" s="35"/>
      <c r="E82" s="35"/>
      <c r="F82" s="35"/>
      <c r="G82" s="35"/>
      <c r="H82" s="1"/>
      <c r="I82" s="1"/>
      <c r="J82" s="10"/>
      <c r="K82" s="1"/>
      <c r="L82" s="10"/>
      <c r="M82" s="1"/>
      <c r="N82" s="10"/>
      <c r="O82" s="1"/>
      <c r="P82" s="10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9.75" customHeight="1">
      <c r="A83" s="18"/>
      <c r="B83" s="18"/>
      <c r="C83" s="18"/>
      <c r="D83" s="18"/>
      <c r="E83" s="18"/>
      <c r="F83" s="18"/>
      <c r="G83" s="18"/>
      <c r="H83" s="1"/>
      <c r="I83" s="1"/>
      <c r="J83" s="11"/>
      <c r="K83" s="1"/>
      <c r="L83" s="11"/>
      <c r="M83" s="1"/>
      <c r="N83" s="11"/>
      <c r="O83" s="1"/>
      <c r="P83" s="1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9.75" customHeight="1">
      <c r="A84" s="29">
        <v>7</v>
      </c>
      <c r="B84" s="36" t="s">
        <v>38</v>
      </c>
      <c r="C84" s="36" t="s">
        <v>42</v>
      </c>
      <c r="D84" s="29" t="s">
        <v>40</v>
      </c>
      <c r="E84" s="32">
        <v>100</v>
      </c>
      <c r="F84" s="33">
        <f>N84</f>
        <v>0.12604007889220117</v>
      </c>
      <c r="G84" s="34">
        <f>E84*F84</f>
        <v>12.604007889220117</v>
      </c>
      <c r="H84" s="1"/>
      <c r="I84" s="1"/>
      <c r="J84" s="15">
        <v>9.6989759999999994E-2</v>
      </c>
      <c r="K84" s="1"/>
      <c r="L84" s="16">
        <f>J84-Q84</f>
        <v>9.6989759999999994E-2</v>
      </c>
      <c r="M84" s="1"/>
      <c r="N84" s="12">
        <f>L84*$N$4</f>
        <v>0.12604007889220117</v>
      </c>
      <c r="O84" s="1"/>
      <c r="P84" s="15">
        <f>N84+Q84</f>
        <v>0.12604007889220117</v>
      </c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9.75" customHeight="1">
      <c r="A85" s="35"/>
      <c r="B85" s="35"/>
      <c r="C85" s="35"/>
      <c r="D85" s="35"/>
      <c r="E85" s="35"/>
      <c r="F85" s="35"/>
      <c r="G85" s="35"/>
      <c r="H85" s="1"/>
      <c r="I85" s="1"/>
      <c r="J85" s="10"/>
      <c r="K85" s="1"/>
      <c r="L85" s="10"/>
      <c r="M85" s="1"/>
      <c r="N85" s="10"/>
      <c r="O85" s="1"/>
      <c r="P85" s="10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9.75" customHeight="1">
      <c r="A86" s="35"/>
      <c r="B86" s="35"/>
      <c r="C86" s="35"/>
      <c r="D86" s="35"/>
      <c r="E86" s="35"/>
      <c r="F86" s="35"/>
      <c r="G86" s="35"/>
      <c r="H86" s="1"/>
      <c r="I86" s="1"/>
      <c r="J86" s="10"/>
      <c r="K86" s="1"/>
      <c r="L86" s="10"/>
      <c r="M86" s="1"/>
      <c r="N86" s="10"/>
      <c r="O86" s="1"/>
      <c r="P86" s="10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9.75" customHeight="1">
      <c r="A87" s="35"/>
      <c r="B87" s="35"/>
      <c r="C87" s="35"/>
      <c r="D87" s="35"/>
      <c r="E87" s="35"/>
      <c r="F87" s="35"/>
      <c r="G87" s="35"/>
      <c r="H87" s="1"/>
      <c r="I87" s="1"/>
      <c r="J87" s="10"/>
      <c r="K87" s="1"/>
      <c r="L87" s="10"/>
      <c r="M87" s="1"/>
      <c r="N87" s="10"/>
      <c r="O87" s="1"/>
      <c r="P87" s="10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9.75" customHeight="1">
      <c r="A88" s="18"/>
      <c r="B88" s="18"/>
      <c r="C88" s="18"/>
      <c r="D88" s="18"/>
      <c r="E88" s="18"/>
      <c r="F88" s="18"/>
      <c r="G88" s="18"/>
      <c r="H88" s="1"/>
      <c r="I88" s="1"/>
      <c r="J88" s="11"/>
      <c r="K88" s="1"/>
      <c r="L88" s="11"/>
      <c r="M88" s="1"/>
      <c r="N88" s="11"/>
      <c r="O88" s="1"/>
      <c r="P88" s="1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9.75" customHeight="1">
      <c r="A89" s="29">
        <v>8</v>
      </c>
      <c r="B89" s="36" t="s">
        <v>43</v>
      </c>
      <c r="C89" s="36" t="s">
        <v>44</v>
      </c>
      <c r="D89" s="42" t="s">
        <v>112</v>
      </c>
      <c r="E89" s="48">
        <v>7</v>
      </c>
      <c r="F89" s="33">
        <f>N89</f>
        <v>5.6281953069865525</v>
      </c>
      <c r="G89" s="34">
        <f>E89*F89</f>
        <v>39.397367148905865</v>
      </c>
      <c r="H89" s="1"/>
      <c r="I89" s="1"/>
      <c r="J89" s="15">
        <v>4.3309819928359996</v>
      </c>
      <c r="K89" s="1"/>
      <c r="L89" s="16">
        <f>J89-Q89</f>
        <v>4.3309819928359996</v>
      </c>
      <c r="M89" s="1"/>
      <c r="N89" s="12">
        <f>L89*$N$4</f>
        <v>5.6281953069865525</v>
      </c>
      <c r="O89" s="1"/>
      <c r="P89" s="15">
        <f>N89+Q89</f>
        <v>5.6281953069865525</v>
      </c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9.75" customHeight="1">
      <c r="A90" s="35"/>
      <c r="B90" s="35"/>
      <c r="C90" s="35"/>
      <c r="D90" s="35"/>
      <c r="E90" s="35"/>
      <c r="F90" s="35"/>
      <c r="G90" s="35"/>
      <c r="H90" s="1"/>
      <c r="I90" s="1"/>
      <c r="J90" s="10"/>
      <c r="K90" s="1"/>
      <c r="L90" s="10"/>
      <c r="M90" s="1"/>
      <c r="N90" s="10"/>
      <c r="O90" s="1"/>
      <c r="P90" s="10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9.75" customHeight="1">
      <c r="A91" s="35"/>
      <c r="B91" s="35"/>
      <c r="C91" s="35"/>
      <c r="D91" s="35"/>
      <c r="E91" s="35"/>
      <c r="F91" s="35"/>
      <c r="G91" s="35"/>
      <c r="H91" s="1"/>
      <c r="I91" s="1"/>
      <c r="J91" s="10"/>
      <c r="K91" s="1"/>
      <c r="L91" s="10"/>
      <c r="M91" s="1"/>
      <c r="N91" s="10"/>
      <c r="O91" s="1"/>
      <c r="P91" s="10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9.75" customHeight="1">
      <c r="A92" s="35"/>
      <c r="B92" s="35"/>
      <c r="C92" s="35"/>
      <c r="D92" s="35"/>
      <c r="E92" s="35"/>
      <c r="F92" s="35"/>
      <c r="G92" s="35"/>
      <c r="H92" s="1"/>
      <c r="I92" s="1"/>
      <c r="J92" s="10"/>
      <c r="K92" s="1"/>
      <c r="L92" s="10"/>
      <c r="M92" s="1"/>
      <c r="N92" s="10"/>
      <c r="O92" s="1"/>
      <c r="P92" s="10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9.75" customHeight="1">
      <c r="A93" s="18"/>
      <c r="B93" s="18"/>
      <c r="C93" s="18"/>
      <c r="D93" s="18"/>
      <c r="E93" s="18"/>
      <c r="F93" s="18"/>
      <c r="G93" s="18"/>
      <c r="H93" s="1"/>
      <c r="I93" s="1"/>
      <c r="J93" s="11"/>
      <c r="K93" s="1"/>
      <c r="L93" s="11"/>
      <c r="M93" s="1"/>
      <c r="N93" s="11"/>
      <c r="O93" s="1"/>
      <c r="P93" s="1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9.75" customHeight="1">
      <c r="A94" s="29">
        <v>9</v>
      </c>
      <c r="B94" s="49" t="s">
        <v>45</v>
      </c>
      <c r="C94" s="36" t="s">
        <v>46</v>
      </c>
      <c r="D94" s="42" t="s">
        <v>112</v>
      </c>
      <c r="E94" s="48">
        <v>200</v>
      </c>
      <c r="F94" s="33">
        <f>N94</f>
        <v>1.562794722197171</v>
      </c>
      <c r="G94" s="34">
        <f>E94*F94</f>
        <v>312.55894443943419</v>
      </c>
      <c r="H94" s="1"/>
      <c r="I94" s="1"/>
      <c r="J94" s="15">
        <v>1.2025943363999998</v>
      </c>
      <c r="K94" s="1"/>
      <c r="L94" s="16">
        <f>J94-Q94</f>
        <v>1.2025943363999998</v>
      </c>
      <c r="M94" s="1"/>
      <c r="N94" s="12">
        <f>L94*$N$4</f>
        <v>1.562794722197171</v>
      </c>
      <c r="O94" s="1"/>
      <c r="P94" s="15">
        <f>N94+Q94</f>
        <v>1.562794722197171</v>
      </c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9.75" customHeight="1">
      <c r="A95" s="35"/>
      <c r="B95" s="35"/>
      <c r="C95" s="35"/>
      <c r="D95" s="35"/>
      <c r="E95" s="35"/>
      <c r="F95" s="35"/>
      <c r="G95" s="35"/>
      <c r="H95" s="1"/>
      <c r="I95" s="1"/>
      <c r="J95" s="10"/>
      <c r="K95" s="1"/>
      <c r="L95" s="10"/>
      <c r="M95" s="1"/>
      <c r="N95" s="10"/>
      <c r="O95" s="1"/>
      <c r="P95" s="10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.75" customHeight="1">
      <c r="A96" s="35"/>
      <c r="B96" s="35"/>
      <c r="C96" s="35"/>
      <c r="D96" s="35"/>
      <c r="E96" s="35"/>
      <c r="F96" s="35"/>
      <c r="G96" s="35"/>
      <c r="H96" s="1"/>
      <c r="I96" s="1"/>
      <c r="J96" s="10"/>
      <c r="K96" s="1"/>
      <c r="L96" s="10"/>
      <c r="M96" s="1"/>
      <c r="N96" s="10"/>
      <c r="O96" s="1"/>
      <c r="P96" s="10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.75" customHeight="1">
      <c r="A97" s="35"/>
      <c r="B97" s="35"/>
      <c r="C97" s="35"/>
      <c r="D97" s="35"/>
      <c r="E97" s="35"/>
      <c r="F97" s="35"/>
      <c r="G97" s="35"/>
      <c r="H97" s="1"/>
      <c r="I97" s="1"/>
      <c r="J97" s="10"/>
      <c r="K97" s="1"/>
      <c r="L97" s="10"/>
      <c r="M97" s="1"/>
      <c r="N97" s="10"/>
      <c r="O97" s="1"/>
      <c r="P97" s="10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.75" customHeight="1">
      <c r="A98" s="18"/>
      <c r="B98" s="18"/>
      <c r="C98" s="18"/>
      <c r="D98" s="18"/>
      <c r="E98" s="18"/>
      <c r="F98" s="18"/>
      <c r="G98" s="18"/>
      <c r="H98" s="1"/>
      <c r="I98" s="1"/>
      <c r="J98" s="11"/>
      <c r="K98" s="1"/>
      <c r="L98" s="11"/>
      <c r="M98" s="1"/>
      <c r="N98" s="11"/>
      <c r="O98" s="1"/>
      <c r="P98" s="1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.75" customHeight="1">
      <c r="A99" s="29">
        <v>10</v>
      </c>
      <c r="B99" s="49" t="s">
        <v>47</v>
      </c>
      <c r="C99" s="36" t="s">
        <v>48</v>
      </c>
      <c r="D99" s="39" t="s">
        <v>112</v>
      </c>
      <c r="E99" s="41">
        <v>290</v>
      </c>
      <c r="F99" s="33">
        <f>N99</f>
        <v>2.9587707745749707</v>
      </c>
      <c r="G99" s="34">
        <f>E99*F99</f>
        <v>858.04352462674149</v>
      </c>
      <c r="H99" s="1"/>
      <c r="I99" s="1"/>
      <c r="J99" s="15">
        <v>2.2768191661200001</v>
      </c>
      <c r="K99" s="1"/>
      <c r="L99" s="16">
        <f>J99-Q99</f>
        <v>2.2768191661200001</v>
      </c>
      <c r="M99" s="1"/>
      <c r="N99" s="12">
        <f>L99*$N$4</f>
        <v>2.9587707745749707</v>
      </c>
      <c r="O99" s="1"/>
      <c r="P99" s="15">
        <f>N99+Q99</f>
        <v>2.9587707745749707</v>
      </c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9.75" customHeight="1">
      <c r="A100" s="35"/>
      <c r="B100" s="35"/>
      <c r="C100" s="35"/>
      <c r="D100" s="35"/>
      <c r="E100" s="35"/>
      <c r="F100" s="35"/>
      <c r="G100" s="35"/>
      <c r="H100" s="1"/>
      <c r="I100" s="1"/>
      <c r="J100" s="10"/>
      <c r="K100" s="1"/>
      <c r="L100" s="10"/>
      <c r="M100" s="1"/>
      <c r="N100" s="10"/>
      <c r="O100" s="1"/>
      <c r="P100" s="10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9.75" customHeight="1">
      <c r="A101" s="35"/>
      <c r="B101" s="35"/>
      <c r="C101" s="35"/>
      <c r="D101" s="35"/>
      <c r="E101" s="35"/>
      <c r="F101" s="35"/>
      <c r="G101" s="35"/>
      <c r="H101" s="1"/>
      <c r="I101" s="1"/>
      <c r="J101" s="10"/>
      <c r="K101" s="1"/>
      <c r="L101" s="10"/>
      <c r="M101" s="1"/>
      <c r="N101" s="10"/>
      <c r="O101" s="1"/>
      <c r="P101" s="10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9.75" customHeight="1">
      <c r="A102" s="35"/>
      <c r="B102" s="35"/>
      <c r="C102" s="35"/>
      <c r="D102" s="35"/>
      <c r="E102" s="35"/>
      <c r="F102" s="35"/>
      <c r="G102" s="35"/>
      <c r="H102" s="1"/>
      <c r="I102" s="1"/>
      <c r="J102" s="10"/>
      <c r="K102" s="1"/>
      <c r="L102" s="10"/>
      <c r="M102" s="1"/>
      <c r="N102" s="10"/>
      <c r="O102" s="1"/>
      <c r="P102" s="10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9.75" customHeight="1">
      <c r="A103" s="18"/>
      <c r="B103" s="18"/>
      <c r="C103" s="18"/>
      <c r="D103" s="18"/>
      <c r="E103" s="18"/>
      <c r="F103" s="18"/>
      <c r="G103" s="18"/>
      <c r="H103" s="1"/>
      <c r="I103" s="1"/>
      <c r="J103" s="11"/>
      <c r="K103" s="1"/>
      <c r="L103" s="11"/>
      <c r="M103" s="1"/>
      <c r="N103" s="11"/>
      <c r="O103" s="1"/>
      <c r="P103" s="1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.75" customHeight="1">
      <c r="A104" s="29">
        <v>11</v>
      </c>
      <c r="B104" s="49" t="s">
        <v>49</v>
      </c>
      <c r="C104" s="36" t="s">
        <v>50</v>
      </c>
      <c r="D104" s="39" t="s">
        <v>112</v>
      </c>
      <c r="E104" s="41">
        <v>297</v>
      </c>
      <c r="F104" s="33">
        <f>N104</f>
        <v>1.3607108350755184</v>
      </c>
      <c r="G104" s="34">
        <f>E104*F104</f>
        <v>404.13111801742895</v>
      </c>
      <c r="H104" s="1"/>
      <c r="I104" s="1"/>
      <c r="J104" s="15">
        <v>1.0470877080000001</v>
      </c>
      <c r="K104" s="1"/>
      <c r="L104" s="16">
        <f>J104-Q104</f>
        <v>1.0470877080000001</v>
      </c>
      <c r="M104" s="1"/>
      <c r="N104" s="12">
        <f>L104*$N$4</f>
        <v>1.3607108350755184</v>
      </c>
      <c r="O104" s="1"/>
      <c r="P104" s="15">
        <f>N104+Q104</f>
        <v>1.3607108350755184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9.75" customHeight="1">
      <c r="A105" s="35"/>
      <c r="B105" s="35"/>
      <c r="C105" s="35"/>
      <c r="D105" s="35"/>
      <c r="E105" s="35"/>
      <c r="F105" s="35"/>
      <c r="G105" s="35"/>
      <c r="H105" s="1"/>
      <c r="I105" s="1"/>
      <c r="J105" s="10"/>
      <c r="K105" s="1"/>
      <c r="L105" s="10"/>
      <c r="M105" s="1"/>
      <c r="N105" s="10"/>
      <c r="O105" s="1"/>
      <c r="P105" s="10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9.75" customHeight="1">
      <c r="A106" s="35"/>
      <c r="B106" s="35"/>
      <c r="C106" s="35"/>
      <c r="D106" s="35"/>
      <c r="E106" s="35"/>
      <c r="F106" s="35"/>
      <c r="G106" s="35"/>
      <c r="H106" s="1"/>
      <c r="I106" s="1"/>
      <c r="J106" s="10"/>
      <c r="K106" s="1"/>
      <c r="L106" s="10"/>
      <c r="M106" s="1"/>
      <c r="N106" s="10"/>
      <c r="O106" s="1"/>
      <c r="P106" s="10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9.75" customHeight="1">
      <c r="A107" s="35"/>
      <c r="B107" s="35"/>
      <c r="C107" s="35"/>
      <c r="D107" s="35"/>
      <c r="E107" s="35"/>
      <c r="F107" s="35"/>
      <c r="G107" s="35"/>
      <c r="H107" s="1"/>
      <c r="I107" s="1"/>
      <c r="J107" s="10"/>
      <c r="K107" s="1"/>
      <c r="L107" s="10"/>
      <c r="M107" s="1"/>
      <c r="N107" s="10"/>
      <c r="O107" s="1"/>
      <c r="P107" s="10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9.75" customHeight="1">
      <c r="A108" s="18"/>
      <c r="B108" s="18"/>
      <c r="C108" s="18"/>
      <c r="D108" s="18"/>
      <c r="E108" s="18"/>
      <c r="F108" s="18"/>
      <c r="G108" s="18"/>
      <c r="H108" s="1"/>
      <c r="I108" s="1"/>
      <c r="J108" s="11"/>
      <c r="K108" s="1"/>
      <c r="L108" s="11"/>
      <c r="M108" s="1"/>
      <c r="N108" s="11"/>
      <c r="O108" s="1"/>
      <c r="P108" s="1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9.75" customHeight="1">
      <c r="A109" s="29">
        <v>12</v>
      </c>
      <c r="B109" s="49" t="s">
        <v>51</v>
      </c>
      <c r="C109" s="36" t="s">
        <v>52</v>
      </c>
      <c r="D109" s="42" t="s">
        <v>112</v>
      </c>
      <c r="E109" s="50">
        <v>39</v>
      </c>
      <c r="F109" s="33">
        <f>N109</f>
        <v>2.7531133159926879</v>
      </c>
      <c r="G109" s="34">
        <f>E109*F109</f>
        <v>107.37141932371483</v>
      </c>
      <c r="H109" s="1"/>
      <c r="I109" s="1"/>
      <c r="J109" s="15">
        <v>2.118562620064</v>
      </c>
      <c r="K109" s="1"/>
      <c r="L109" s="16">
        <f>J109-Q109</f>
        <v>2.118562620064</v>
      </c>
      <c r="M109" s="1"/>
      <c r="N109" s="12">
        <f>L109*$N$4</f>
        <v>2.7531133159926879</v>
      </c>
      <c r="O109" s="1"/>
      <c r="P109" s="15">
        <f>N109+Q109</f>
        <v>2.7531133159926879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.75" customHeight="1">
      <c r="A110" s="35"/>
      <c r="B110" s="35"/>
      <c r="C110" s="35"/>
      <c r="D110" s="35"/>
      <c r="E110" s="35"/>
      <c r="F110" s="35"/>
      <c r="G110" s="35"/>
      <c r="H110" s="1"/>
      <c r="I110" s="1"/>
      <c r="J110" s="10"/>
      <c r="K110" s="1"/>
      <c r="L110" s="10"/>
      <c r="M110" s="1"/>
      <c r="N110" s="10"/>
      <c r="O110" s="1"/>
      <c r="P110" s="10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.75" customHeight="1">
      <c r="A111" s="35"/>
      <c r="B111" s="35"/>
      <c r="C111" s="35"/>
      <c r="D111" s="35"/>
      <c r="E111" s="35"/>
      <c r="F111" s="35"/>
      <c r="G111" s="35"/>
      <c r="H111" s="1"/>
      <c r="I111" s="1"/>
      <c r="J111" s="10"/>
      <c r="K111" s="1"/>
      <c r="L111" s="10"/>
      <c r="M111" s="1"/>
      <c r="N111" s="10"/>
      <c r="O111" s="1"/>
      <c r="P111" s="10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9.75" customHeight="1">
      <c r="A112" s="35"/>
      <c r="B112" s="35"/>
      <c r="C112" s="35"/>
      <c r="D112" s="35"/>
      <c r="E112" s="35"/>
      <c r="F112" s="35"/>
      <c r="G112" s="35"/>
      <c r="H112" s="1"/>
      <c r="I112" s="1"/>
      <c r="J112" s="10"/>
      <c r="K112" s="1"/>
      <c r="L112" s="10"/>
      <c r="M112" s="1"/>
      <c r="N112" s="10"/>
      <c r="O112" s="1"/>
      <c r="P112" s="10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9.75" customHeight="1">
      <c r="A113" s="18"/>
      <c r="B113" s="18"/>
      <c r="C113" s="18"/>
      <c r="D113" s="18"/>
      <c r="E113" s="18"/>
      <c r="F113" s="18"/>
      <c r="G113" s="18"/>
      <c r="H113" s="1"/>
      <c r="I113" s="1"/>
      <c r="J113" s="11"/>
      <c r="K113" s="1"/>
      <c r="L113" s="11"/>
      <c r="M113" s="1"/>
      <c r="N113" s="11"/>
      <c r="O113" s="1"/>
      <c r="P113" s="1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9.75" customHeight="1">
      <c r="A114" s="29">
        <v>13</v>
      </c>
      <c r="B114" s="49" t="s">
        <v>53</v>
      </c>
      <c r="C114" s="36" t="s">
        <v>54</v>
      </c>
      <c r="D114" s="29" t="s">
        <v>112</v>
      </c>
      <c r="E114" s="32">
        <v>29</v>
      </c>
      <c r="F114" s="33">
        <v>9.0763499999999997</v>
      </c>
      <c r="G114" s="34">
        <f>E114*F114</f>
        <v>263.21415000000002</v>
      </c>
      <c r="H114" s="1"/>
      <c r="I114" s="1"/>
      <c r="J114" s="15">
        <v>4.9489003799999995</v>
      </c>
      <c r="K114" s="1"/>
      <c r="L114" s="16">
        <f>J114-Q114</f>
        <v>4.9489003799999995</v>
      </c>
      <c r="M114" s="1"/>
      <c r="N114" s="12">
        <f>L114*$N$4</f>
        <v>6.4311922652952669</v>
      </c>
      <c r="O114" s="1"/>
      <c r="P114" s="15">
        <f>N114+Q114</f>
        <v>6.4311922652952669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9.75" customHeight="1">
      <c r="A115" s="35"/>
      <c r="B115" s="35"/>
      <c r="C115" s="35"/>
      <c r="D115" s="35"/>
      <c r="E115" s="35"/>
      <c r="F115" s="35"/>
      <c r="G115" s="35"/>
      <c r="H115" s="1"/>
      <c r="I115" s="1"/>
      <c r="J115" s="10"/>
      <c r="K115" s="1"/>
      <c r="L115" s="10"/>
      <c r="M115" s="1"/>
      <c r="N115" s="10"/>
      <c r="O115" s="1"/>
      <c r="P115" s="10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9.75" customHeight="1">
      <c r="A116" s="35"/>
      <c r="B116" s="35"/>
      <c r="C116" s="35"/>
      <c r="D116" s="35"/>
      <c r="E116" s="35"/>
      <c r="F116" s="35"/>
      <c r="G116" s="35"/>
      <c r="H116" s="1"/>
      <c r="I116" s="1"/>
      <c r="J116" s="10"/>
      <c r="K116" s="1"/>
      <c r="L116" s="10"/>
      <c r="M116" s="1"/>
      <c r="N116" s="10"/>
      <c r="O116" s="1"/>
      <c r="P116" s="10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9.75" customHeight="1">
      <c r="A117" s="35"/>
      <c r="B117" s="35"/>
      <c r="C117" s="35"/>
      <c r="D117" s="35"/>
      <c r="E117" s="35"/>
      <c r="F117" s="35"/>
      <c r="G117" s="35"/>
      <c r="H117" s="1"/>
      <c r="I117" s="1"/>
      <c r="J117" s="10"/>
      <c r="K117" s="1"/>
      <c r="L117" s="10"/>
      <c r="M117" s="1"/>
      <c r="N117" s="10"/>
      <c r="O117" s="1"/>
      <c r="P117" s="10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9.75" customHeight="1">
      <c r="A118" s="18"/>
      <c r="B118" s="18"/>
      <c r="C118" s="18"/>
      <c r="D118" s="18"/>
      <c r="E118" s="18"/>
      <c r="F118" s="18"/>
      <c r="G118" s="18"/>
      <c r="H118" s="1"/>
      <c r="I118" s="1"/>
      <c r="J118" s="11"/>
      <c r="K118" s="1"/>
      <c r="L118" s="11"/>
      <c r="M118" s="1"/>
      <c r="N118" s="11"/>
      <c r="O118" s="1"/>
      <c r="P118" s="1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9.75" customHeight="1">
      <c r="A119" s="29">
        <v>14</v>
      </c>
      <c r="B119" s="49" t="s">
        <v>53</v>
      </c>
      <c r="C119" s="36" t="s">
        <v>55</v>
      </c>
      <c r="D119" s="29" t="s">
        <v>112</v>
      </c>
      <c r="E119" s="32">
        <v>6</v>
      </c>
      <c r="F119" s="33">
        <v>9.0763499999999997</v>
      </c>
      <c r="G119" s="34">
        <f>E119*F119</f>
        <v>54.458100000000002</v>
      </c>
      <c r="H119" s="1"/>
      <c r="I119" s="1"/>
      <c r="J119" s="15">
        <v>4.9489003799999995</v>
      </c>
      <c r="K119" s="1"/>
      <c r="L119" s="16">
        <f>J119-Q119</f>
        <v>4.9489003799999995</v>
      </c>
      <c r="M119" s="1"/>
      <c r="N119" s="12">
        <f>L119*$N$4</f>
        <v>6.4311922652952669</v>
      </c>
      <c r="O119" s="1"/>
      <c r="P119" s="15">
        <f>N119+Q119</f>
        <v>6.4311922652952669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9.75" customHeight="1">
      <c r="A120" s="35"/>
      <c r="B120" s="35"/>
      <c r="C120" s="35"/>
      <c r="D120" s="35"/>
      <c r="E120" s="35"/>
      <c r="F120" s="35"/>
      <c r="G120" s="35"/>
      <c r="H120" s="1"/>
      <c r="I120" s="1"/>
      <c r="J120" s="10"/>
      <c r="K120" s="1"/>
      <c r="L120" s="10"/>
      <c r="M120" s="1"/>
      <c r="N120" s="10"/>
      <c r="O120" s="1"/>
      <c r="P120" s="10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9.75" customHeight="1">
      <c r="A121" s="35"/>
      <c r="B121" s="35"/>
      <c r="C121" s="35"/>
      <c r="D121" s="35"/>
      <c r="E121" s="35"/>
      <c r="F121" s="35"/>
      <c r="G121" s="35"/>
      <c r="H121" s="1"/>
      <c r="I121" s="1"/>
      <c r="J121" s="10"/>
      <c r="K121" s="1"/>
      <c r="L121" s="10"/>
      <c r="M121" s="1"/>
      <c r="N121" s="10"/>
      <c r="O121" s="1"/>
      <c r="P121" s="10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>
      <c r="A122" s="35"/>
      <c r="B122" s="35"/>
      <c r="C122" s="35"/>
      <c r="D122" s="35"/>
      <c r="E122" s="35"/>
      <c r="F122" s="35"/>
      <c r="G122" s="35"/>
      <c r="H122" s="1"/>
      <c r="I122" s="1"/>
      <c r="J122" s="10"/>
      <c r="K122" s="1"/>
      <c r="L122" s="10"/>
      <c r="M122" s="1"/>
      <c r="N122" s="10"/>
      <c r="O122" s="1"/>
      <c r="P122" s="10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9.75" customHeight="1">
      <c r="A123" s="18"/>
      <c r="B123" s="18"/>
      <c r="C123" s="18"/>
      <c r="D123" s="18"/>
      <c r="E123" s="18"/>
      <c r="F123" s="18"/>
      <c r="G123" s="18"/>
      <c r="H123" s="1"/>
      <c r="I123" s="1"/>
      <c r="J123" s="11"/>
      <c r="K123" s="1"/>
      <c r="L123" s="11"/>
      <c r="M123" s="1"/>
      <c r="N123" s="11"/>
      <c r="O123" s="1"/>
      <c r="P123" s="1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9.75" customHeight="1">
      <c r="A124" s="29">
        <v>15</v>
      </c>
      <c r="B124" s="40" t="s">
        <v>38</v>
      </c>
      <c r="C124" s="36" t="s">
        <v>56</v>
      </c>
      <c r="D124" s="42" t="s">
        <v>57</v>
      </c>
      <c r="E124" s="38">
        <v>1</v>
      </c>
      <c r="F124" s="33">
        <f>N124</f>
        <v>40.17527514688912</v>
      </c>
      <c r="G124" s="34">
        <f>E124*F124</f>
        <v>40.17527514688912</v>
      </c>
      <c r="H124" s="1"/>
      <c r="I124" s="1"/>
      <c r="J124" s="15">
        <v>30.915485999999998</v>
      </c>
      <c r="K124" s="1"/>
      <c r="L124" s="16">
        <f>J124-Q124</f>
        <v>30.915485999999998</v>
      </c>
      <c r="M124" s="1"/>
      <c r="N124" s="12">
        <f>L124*$N$4</f>
        <v>40.17527514688912</v>
      </c>
      <c r="O124" s="1"/>
      <c r="P124" s="15">
        <f>N124+Q124</f>
        <v>40.17527514688912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9.75" customHeight="1">
      <c r="A125" s="35"/>
      <c r="B125" s="35"/>
      <c r="C125" s="35"/>
      <c r="D125" s="35"/>
      <c r="E125" s="35"/>
      <c r="F125" s="35"/>
      <c r="G125" s="35"/>
      <c r="H125" s="1"/>
      <c r="I125" s="1"/>
      <c r="J125" s="10"/>
      <c r="K125" s="1"/>
      <c r="L125" s="10"/>
      <c r="M125" s="1"/>
      <c r="N125" s="10"/>
      <c r="O125" s="1"/>
      <c r="P125" s="10"/>
      <c r="Q125" s="1">
        <f>F124*1.2</f>
        <v>48.210330176266943</v>
      </c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9.75" customHeight="1">
      <c r="A126" s="35"/>
      <c r="B126" s="35"/>
      <c r="C126" s="35"/>
      <c r="D126" s="35"/>
      <c r="E126" s="35"/>
      <c r="F126" s="35"/>
      <c r="G126" s="35"/>
      <c r="H126" s="1"/>
      <c r="I126" s="1"/>
      <c r="J126" s="10"/>
      <c r="K126" s="1"/>
      <c r="L126" s="10"/>
      <c r="M126" s="1"/>
      <c r="N126" s="10"/>
      <c r="O126" s="1"/>
      <c r="P126" s="10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9.75" customHeight="1">
      <c r="A127" s="35"/>
      <c r="B127" s="35"/>
      <c r="C127" s="35"/>
      <c r="D127" s="35"/>
      <c r="E127" s="35"/>
      <c r="F127" s="35"/>
      <c r="G127" s="35"/>
      <c r="H127" s="1"/>
      <c r="I127" s="1"/>
      <c r="J127" s="10"/>
      <c r="K127" s="1"/>
      <c r="L127" s="10"/>
      <c r="M127" s="1"/>
      <c r="N127" s="10"/>
      <c r="O127" s="1"/>
      <c r="P127" s="10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.75" customHeight="1">
      <c r="A128" s="18"/>
      <c r="B128" s="18"/>
      <c r="C128" s="18"/>
      <c r="D128" s="18"/>
      <c r="E128" s="18"/>
      <c r="F128" s="18"/>
      <c r="G128" s="18"/>
      <c r="H128" s="1"/>
      <c r="I128" s="1"/>
      <c r="J128" s="11"/>
      <c r="K128" s="1"/>
      <c r="L128" s="11"/>
      <c r="M128" s="1"/>
      <c r="N128" s="11"/>
      <c r="O128" s="1"/>
      <c r="P128" s="1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9.75" customHeight="1">
      <c r="A129" s="29">
        <v>16</v>
      </c>
      <c r="B129" s="49" t="s">
        <v>58</v>
      </c>
      <c r="C129" s="36" t="s">
        <v>59</v>
      </c>
      <c r="D129" s="39" t="s">
        <v>112</v>
      </c>
      <c r="E129" s="41">
        <v>30</v>
      </c>
      <c r="F129" s="33">
        <f>N129</f>
        <v>1.2546974626688299</v>
      </c>
      <c r="G129" s="34">
        <f>E129*F129</f>
        <v>37.640923880064896</v>
      </c>
      <c r="H129" s="1"/>
      <c r="I129" s="1"/>
      <c r="J129" s="15">
        <v>0.96550880360000002</v>
      </c>
      <c r="K129" s="1"/>
      <c r="L129" s="16">
        <f>J129-Q129</f>
        <v>0.96550880360000002</v>
      </c>
      <c r="M129" s="1"/>
      <c r="N129" s="12">
        <f>L129*$N$4</f>
        <v>1.2546974626688299</v>
      </c>
      <c r="O129" s="1"/>
      <c r="P129" s="15">
        <f>N129+Q129</f>
        <v>1.2546974626688299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9.75" customHeight="1">
      <c r="A130" s="35"/>
      <c r="B130" s="35"/>
      <c r="C130" s="35"/>
      <c r="D130" s="35"/>
      <c r="E130" s="35"/>
      <c r="F130" s="35"/>
      <c r="G130" s="35"/>
      <c r="H130" s="1"/>
      <c r="I130" s="1"/>
      <c r="J130" s="10"/>
      <c r="K130" s="1"/>
      <c r="L130" s="10"/>
      <c r="M130" s="1"/>
      <c r="N130" s="10"/>
      <c r="O130" s="1"/>
      <c r="P130" s="10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9.75" customHeight="1">
      <c r="A131" s="35"/>
      <c r="B131" s="35"/>
      <c r="C131" s="35"/>
      <c r="D131" s="35"/>
      <c r="E131" s="35"/>
      <c r="F131" s="35"/>
      <c r="G131" s="35"/>
      <c r="H131" s="1"/>
      <c r="I131" s="1"/>
      <c r="J131" s="10"/>
      <c r="K131" s="1"/>
      <c r="L131" s="10"/>
      <c r="M131" s="1"/>
      <c r="N131" s="10"/>
      <c r="O131" s="1"/>
      <c r="P131" s="10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.75" customHeight="1">
      <c r="A132" s="35"/>
      <c r="B132" s="35"/>
      <c r="C132" s="35"/>
      <c r="D132" s="35"/>
      <c r="E132" s="35"/>
      <c r="F132" s="35"/>
      <c r="G132" s="35"/>
      <c r="H132" s="1"/>
      <c r="I132" s="1"/>
      <c r="J132" s="10"/>
      <c r="K132" s="1"/>
      <c r="L132" s="10"/>
      <c r="M132" s="1"/>
      <c r="N132" s="10"/>
      <c r="O132" s="1"/>
      <c r="P132" s="10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9.75" customHeight="1">
      <c r="A133" s="18"/>
      <c r="B133" s="18"/>
      <c r="C133" s="18"/>
      <c r="D133" s="18"/>
      <c r="E133" s="18"/>
      <c r="F133" s="18"/>
      <c r="G133" s="18"/>
      <c r="H133" s="1"/>
      <c r="I133" s="1"/>
      <c r="J133" s="11"/>
      <c r="K133" s="1"/>
      <c r="L133" s="11"/>
      <c r="M133" s="1"/>
      <c r="N133" s="11"/>
      <c r="O133" s="1"/>
      <c r="P133" s="1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.75" customHeight="1">
      <c r="A134" s="29">
        <v>17</v>
      </c>
      <c r="B134" s="40" t="s">
        <v>60</v>
      </c>
      <c r="C134" s="36" t="s">
        <v>61</v>
      </c>
      <c r="D134" s="36" t="s">
        <v>17</v>
      </c>
      <c r="E134" s="38">
        <v>1</v>
      </c>
      <c r="F134" s="33">
        <f>N134</f>
        <v>18.695981682124795</v>
      </c>
      <c r="G134" s="34">
        <f>E134*F134</f>
        <v>18.695981682124795</v>
      </c>
      <c r="H134" s="1"/>
      <c r="I134" s="1"/>
      <c r="J134" s="15">
        <v>14.386842599999998</v>
      </c>
      <c r="K134" s="1"/>
      <c r="L134" s="16">
        <f>J134-Q134</f>
        <v>14.386842599999998</v>
      </c>
      <c r="M134" s="1"/>
      <c r="N134" s="12">
        <f>L134*$N$4</f>
        <v>18.695981682124795</v>
      </c>
      <c r="O134" s="1"/>
      <c r="P134" s="15">
        <f>N134+Q134</f>
        <v>18.695981682124795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.75" customHeight="1">
      <c r="A135" s="35"/>
      <c r="B135" s="35"/>
      <c r="C135" s="35"/>
      <c r="D135" s="35"/>
      <c r="E135" s="35"/>
      <c r="F135" s="35"/>
      <c r="G135" s="35"/>
      <c r="H135" s="1"/>
      <c r="I135" s="1"/>
      <c r="J135" s="10"/>
      <c r="K135" s="1"/>
      <c r="L135" s="10"/>
      <c r="M135" s="1"/>
      <c r="N135" s="10"/>
      <c r="O135" s="1"/>
      <c r="P135" s="10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>
      <c r="A136" s="35"/>
      <c r="B136" s="35"/>
      <c r="C136" s="35"/>
      <c r="D136" s="35"/>
      <c r="E136" s="35"/>
      <c r="F136" s="35"/>
      <c r="G136" s="35"/>
      <c r="H136" s="1"/>
      <c r="I136" s="1"/>
      <c r="J136" s="10"/>
      <c r="K136" s="1"/>
      <c r="L136" s="10"/>
      <c r="M136" s="1"/>
      <c r="N136" s="10"/>
      <c r="O136" s="1"/>
      <c r="P136" s="10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9.75" customHeight="1">
      <c r="A137" s="35"/>
      <c r="B137" s="35"/>
      <c r="C137" s="35"/>
      <c r="D137" s="35"/>
      <c r="E137" s="35"/>
      <c r="F137" s="35"/>
      <c r="G137" s="35"/>
      <c r="H137" s="1"/>
      <c r="I137" s="1"/>
      <c r="J137" s="10"/>
      <c r="K137" s="1"/>
      <c r="L137" s="10"/>
      <c r="M137" s="1"/>
      <c r="N137" s="10"/>
      <c r="O137" s="1"/>
      <c r="P137" s="10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>
      <c r="A138" s="18"/>
      <c r="B138" s="18"/>
      <c r="C138" s="18"/>
      <c r="D138" s="18"/>
      <c r="E138" s="18"/>
      <c r="F138" s="18"/>
      <c r="G138" s="18"/>
      <c r="H138" s="1"/>
      <c r="I138" s="1"/>
      <c r="J138" s="11"/>
      <c r="K138" s="1"/>
      <c r="L138" s="11"/>
      <c r="M138" s="1"/>
      <c r="N138" s="11"/>
      <c r="O138" s="1"/>
      <c r="P138" s="1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.75" customHeight="1">
      <c r="A139" s="36"/>
      <c r="B139" s="40"/>
      <c r="C139" s="30" t="s">
        <v>62</v>
      </c>
      <c r="D139" s="36"/>
      <c r="E139" s="38"/>
      <c r="F139" s="33">
        <f>N139</f>
        <v>0</v>
      </c>
      <c r="G139" s="34">
        <f>E139*F139</f>
        <v>0</v>
      </c>
      <c r="H139" s="1"/>
      <c r="I139" s="1"/>
      <c r="J139" s="15">
        <v>0</v>
      </c>
      <c r="K139" s="1"/>
      <c r="L139" s="16">
        <f>J139-Q139</f>
        <v>0</v>
      </c>
      <c r="M139" s="1"/>
      <c r="N139" s="12">
        <f>L139*$N$4</f>
        <v>0</v>
      </c>
      <c r="O139" s="1"/>
      <c r="P139" s="15">
        <f>N139+Q139</f>
        <v>0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9.75" customHeight="1">
      <c r="A140" s="35"/>
      <c r="B140" s="35"/>
      <c r="C140" s="35"/>
      <c r="D140" s="35"/>
      <c r="E140" s="35"/>
      <c r="F140" s="35"/>
      <c r="G140" s="35"/>
      <c r="H140" s="1"/>
      <c r="I140" s="1"/>
      <c r="J140" s="10"/>
      <c r="K140" s="1"/>
      <c r="L140" s="10"/>
      <c r="M140" s="1"/>
      <c r="N140" s="10"/>
      <c r="O140" s="1"/>
      <c r="P140" s="10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9.75" customHeight="1">
      <c r="A141" s="35"/>
      <c r="B141" s="35"/>
      <c r="C141" s="35"/>
      <c r="D141" s="35"/>
      <c r="E141" s="35"/>
      <c r="F141" s="35"/>
      <c r="G141" s="35"/>
      <c r="H141" s="1"/>
      <c r="I141" s="1"/>
      <c r="J141" s="10"/>
      <c r="K141" s="1"/>
      <c r="L141" s="10"/>
      <c r="M141" s="1"/>
      <c r="N141" s="10"/>
      <c r="O141" s="1"/>
      <c r="P141" s="10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9.75" customHeight="1">
      <c r="A142" s="35"/>
      <c r="B142" s="35"/>
      <c r="C142" s="35"/>
      <c r="D142" s="35"/>
      <c r="E142" s="35"/>
      <c r="F142" s="35"/>
      <c r="G142" s="35"/>
      <c r="H142" s="1"/>
      <c r="I142" s="1"/>
      <c r="J142" s="10"/>
      <c r="K142" s="1"/>
      <c r="L142" s="10"/>
      <c r="M142" s="1"/>
      <c r="N142" s="10"/>
      <c r="O142" s="1"/>
      <c r="P142" s="10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9.75" customHeight="1">
      <c r="A143" s="18"/>
      <c r="B143" s="18"/>
      <c r="C143" s="18"/>
      <c r="D143" s="18"/>
      <c r="E143" s="18"/>
      <c r="F143" s="18"/>
      <c r="G143" s="18"/>
      <c r="H143" s="1"/>
      <c r="I143" s="1"/>
      <c r="J143" s="11"/>
      <c r="K143" s="1"/>
      <c r="L143" s="11"/>
      <c r="M143" s="1"/>
      <c r="N143" s="11"/>
      <c r="O143" s="1"/>
      <c r="P143" s="1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9.75" customHeight="1">
      <c r="A144" s="36">
        <v>1</v>
      </c>
      <c r="B144" s="40" t="s">
        <v>63</v>
      </c>
      <c r="C144" s="36" t="s">
        <v>64</v>
      </c>
      <c r="D144" s="39" t="s">
        <v>112</v>
      </c>
      <c r="E144" s="38">
        <v>3.2</v>
      </c>
      <c r="F144" s="33">
        <f>N144</f>
        <v>41.155780759907145</v>
      </c>
      <c r="G144" s="34">
        <f>E144*F144</f>
        <v>131.69849843170286</v>
      </c>
      <c r="H144" s="1"/>
      <c r="I144" s="1"/>
      <c r="J144" s="15">
        <v>31.670000000000005</v>
      </c>
      <c r="K144" s="1"/>
      <c r="L144" s="16">
        <f>J144-Q144</f>
        <v>31.670000000000005</v>
      </c>
      <c r="M144" s="1"/>
      <c r="N144" s="12">
        <f>L144*$N$4</f>
        <v>41.155780759907145</v>
      </c>
      <c r="O144" s="1"/>
      <c r="P144" s="15">
        <f>N144+Q144</f>
        <v>41.155780759907145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9.75" customHeight="1">
      <c r="A145" s="35"/>
      <c r="B145" s="35"/>
      <c r="C145" s="35"/>
      <c r="D145" s="35"/>
      <c r="E145" s="35"/>
      <c r="F145" s="35"/>
      <c r="G145" s="35"/>
      <c r="H145" s="1"/>
      <c r="I145" s="1"/>
      <c r="J145" s="10"/>
      <c r="K145" s="1"/>
      <c r="L145" s="10"/>
      <c r="M145" s="1"/>
      <c r="N145" s="10"/>
      <c r="O145" s="1"/>
      <c r="P145" s="10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9.75" customHeight="1">
      <c r="A146" s="35"/>
      <c r="B146" s="35"/>
      <c r="C146" s="35"/>
      <c r="D146" s="35"/>
      <c r="E146" s="35"/>
      <c r="F146" s="35"/>
      <c r="G146" s="35"/>
      <c r="H146" s="1"/>
      <c r="I146" s="1"/>
      <c r="J146" s="10"/>
      <c r="K146" s="1"/>
      <c r="L146" s="10"/>
      <c r="M146" s="1"/>
      <c r="N146" s="10"/>
      <c r="O146" s="1"/>
      <c r="P146" s="10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9.75" customHeight="1">
      <c r="A147" s="35"/>
      <c r="B147" s="35"/>
      <c r="C147" s="35"/>
      <c r="D147" s="35"/>
      <c r="E147" s="35"/>
      <c r="F147" s="35"/>
      <c r="G147" s="35"/>
      <c r="H147" s="1"/>
      <c r="I147" s="1"/>
      <c r="J147" s="10"/>
      <c r="K147" s="1"/>
      <c r="L147" s="10"/>
      <c r="M147" s="1"/>
      <c r="N147" s="10"/>
      <c r="O147" s="1"/>
      <c r="P147" s="10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9.75" customHeight="1">
      <c r="A148" s="18"/>
      <c r="B148" s="18"/>
      <c r="C148" s="18"/>
      <c r="D148" s="18"/>
      <c r="E148" s="18"/>
      <c r="F148" s="18"/>
      <c r="G148" s="18"/>
      <c r="H148" s="1"/>
      <c r="I148" s="1"/>
      <c r="J148" s="11"/>
      <c r="K148" s="1"/>
      <c r="L148" s="11"/>
      <c r="M148" s="1"/>
      <c r="N148" s="11"/>
      <c r="O148" s="1"/>
      <c r="P148" s="1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9.75" customHeight="1">
      <c r="A149" s="36">
        <v>2</v>
      </c>
      <c r="B149" s="40" t="s">
        <v>63</v>
      </c>
      <c r="C149" s="36" t="s">
        <v>65</v>
      </c>
      <c r="D149" s="39" t="s">
        <v>112</v>
      </c>
      <c r="E149" s="38">
        <v>1.8</v>
      </c>
      <c r="F149" s="33">
        <f>N149</f>
        <v>41.155780759907145</v>
      </c>
      <c r="G149" s="34">
        <f>E149*F149</f>
        <v>74.080405367832867</v>
      </c>
      <c r="H149" s="1"/>
      <c r="I149" s="1"/>
      <c r="J149" s="15">
        <v>31.670000000000005</v>
      </c>
      <c r="K149" s="1"/>
      <c r="L149" s="16">
        <f>J149-Q149</f>
        <v>31.670000000000005</v>
      </c>
      <c r="M149" s="1"/>
      <c r="N149" s="12">
        <f>L149*$N$4</f>
        <v>41.155780759907145</v>
      </c>
      <c r="O149" s="1"/>
      <c r="P149" s="15">
        <f>N149+Q149</f>
        <v>41.155780759907145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9.75" customHeight="1">
      <c r="A150" s="35"/>
      <c r="B150" s="35"/>
      <c r="C150" s="35"/>
      <c r="D150" s="35"/>
      <c r="E150" s="35"/>
      <c r="F150" s="35"/>
      <c r="G150" s="35"/>
      <c r="H150" s="1"/>
      <c r="I150" s="1"/>
      <c r="J150" s="10"/>
      <c r="K150" s="1"/>
      <c r="L150" s="10"/>
      <c r="M150" s="1"/>
      <c r="N150" s="10"/>
      <c r="O150" s="1"/>
      <c r="P150" s="10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9.75" customHeight="1">
      <c r="A151" s="35"/>
      <c r="B151" s="35"/>
      <c r="C151" s="35"/>
      <c r="D151" s="35"/>
      <c r="E151" s="35"/>
      <c r="F151" s="35"/>
      <c r="G151" s="35"/>
      <c r="H151" s="1"/>
      <c r="I151" s="1"/>
      <c r="J151" s="10"/>
      <c r="K151" s="1"/>
      <c r="L151" s="10"/>
      <c r="M151" s="1"/>
      <c r="N151" s="10"/>
      <c r="O151" s="1"/>
      <c r="P151" s="10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9.75" customHeight="1">
      <c r="A152" s="35"/>
      <c r="B152" s="35"/>
      <c r="C152" s="35"/>
      <c r="D152" s="35"/>
      <c r="E152" s="35"/>
      <c r="F152" s="35"/>
      <c r="G152" s="35"/>
      <c r="H152" s="1"/>
      <c r="I152" s="1"/>
      <c r="J152" s="10"/>
      <c r="K152" s="1"/>
      <c r="L152" s="10"/>
      <c r="M152" s="1"/>
      <c r="N152" s="10"/>
      <c r="O152" s="1"/>
      <c r="P152" s="10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9.75" customHeight="1">
      <c r="A153" s="18"/>
      <c r="B153" s="18"/>
      <c r="C153" s="18"/>
      <c r="D153" s="18"/>
      <c r="E153" s="18"/>
      <c r="F153" s="18"/>
      <c r="G153" s="18"/>
      <c r="H153" s="1"/>
      <c r="I153" s="1"/>
      <c r="J153" s="11"/>
      <c r="K153" s="1"/>
      <c r="L153" s="11"/>
      <c r="M153" s="1"/>
      <c r="N153" s="11"/>
      <c r="O153" s="1"/>
      <c r="P153" s="1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9.75" customHeight="1">
      <c r="A154" s="36">
        <v>3</v>
      </c>
      <c r="B154" s="40" t="s">
        <v>63</v>
      </c>
      <c r="C154" s="36" t="s">
        <v>66</v>
      </c>
      <c r="D154" s="39" t="s">
        <v>112</v>
      </c>
      <c r="E154" s="38">
        <v>1.8</v>
      </c>
      <c r="F154" s="33">
        <f>N154</f>
        <v>80.960061299091095</v>
      </c>
      <c r="G154" s="34">
        <f>E154*F154</f>
        <v>145.72811033836396</v>
      </c>
      <c r="H154" s="1"/>
      <c r="I154" s="1"/>
      <c r="J154" s="15">
        <v>62.300000000000004</v>
      </c>
      <c r="K154" s="1"/>
      <c r="L154" s="16">
        <f>J154-Q154</f>
        <v>62.300000000000004</v>
      </c>
      <c r="M154" s="1"/>
      <c r="N154" s="12">
        <f>L154*$N$4</f>
        <v>80.960061299091095</v>
      </c>
      <c r="O154" s="1"/>
      <c r="P154" s="15">
        <f>N154+Q154</f>
        <v>80.960061299091095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9.75" customHeight="1">
      <c r="A155" s="35"/>
      <c r="B155" s="35"/>
      <c r="C155" s="35"/>
      <c r="D155" s="35"/>
      <c r="E155" s="35"/>
      <c r="F155" s="35"/>
      <c r="G155" s="35"/>
      <c r="H155" s="1"/>
      <c r="I155" s="1"/>
      <c r="J155" s="10"/>
      <c r="K155" s="1"/>
      <c r="L155" s="10"/>
      <c r="M155" s="1"/>
      <c r="N155" s="10"/>
      <c r="O155" s="1"/>
      <c r="P155" s="10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9.75" customHeight="1">
      <c r="A156" s="35"/>
      <c r="B156" s="35"/>
      <c r="C156" s="35"/>
      <c r="D156" s="35"/>
      <c r="E156" s="35"/>
      <c r="F156" s="35"/>
      <c r="G156" s="35"/>
      <c r="H156" s="1"/>
      <c r="I156" s="1"/>
      <c r="J156" s="10"/>
      <c r="K156" s="1"/>
      <c r="L156" s="10"/>
      <c r="M156" s="1"/>
      <c r="N156" s="10"/>
      <c r="O156" s="1"/>
      <c r="P156" s="10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9.75" customHeight="1">
      <c r="A157" s="35"/>
      <c r="B157" s="35"/>
      <c r="C157" s="35"/>
      <c r="D157" s="35"/>
      <c r="E157" s="35"/>
      <c r="F157" s="35"/>
      <c r="G157" s="35"/>
      <c r="H157" s="1"/>
      <c r="I157" s="1"/>
      <c r="J157" s="10"/>
      <c r="K157" s="1"/>
      <c r="L157" s="10"/>
      <c r="M157" s="1"/>
      <c r="N157" s="10"/>
      <c r="O157" s="1"/>
      <c r="P157" s="10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9.75" customHeight="1">
      <c r="A158" s="18"/>
      <c r="B158" s="18"/>
      <c r="C158" s="18"/>
      <c r="D158" s="18"/>
      <c r="E158" s="18"/>
      <c r="F158" s="18"/>
      <c r="G158" s="18"/>
      <c r="H158" s="1"/>
      <c r="I158" s="1"/>
      <c r="J158" s="11"/>
      <c r="K158" s="1"/>
      <c r="L158" s="11"/>
      <c r="M158" s="1"/>
      <c r="N158" s="11"/>
      <c r="O158" s="1"/>
      <c r="P158" s="1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9.75" customHeight="1">
      <c r="A159" s="36">
        <v>4</v>
      </c>
      <c r="B159" s="40" t="s">
        <v>63</v>
      </c>
      <c r="C159" s="36" t="s">
        <v>67</v>
      </c>
      <c r="D159" s="39" t="s">
        <v>112</v>
      </c>
      <c r="E159" s="38">
        <v>9.3000000000000007</v>
      </c>
      <c r="F159" s="33">
        <f>N159</f>
        <v>80.960061299091095</v>
      </c>
      <c r="G159" s="34">
        <f>E159*F159</f>
        <v>752.92857008154726</v>
      </c>
      <c r="H159" s="1"/>
      <c r="I159" s="1"/>
      <c r="J159" s="15">
        <v>62.300000000000004</v>
      </c>
      <c r="K159" s="1"/>
      <c r="L159" s="16">
        <f>J159-Q159</f>
        <v>62.300000000000004</v>
      </c>
      <c r="M159" s="1"/>
      <c r="N159" s="12">
        <f>L159*$N$4</f>
        <v>80.960061299091095</v>
      </c>
      <c r="O159" s="1"/>
      <c r="P159" s="15">
        <f>N159+Q159</f>
        <v>80.960061299091095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9.75" customHeight="1">
      <c r="A160" s="35"/>
      <c r="B160" s="35"/>
      <c r="C160" s="35"/>
      <c r="D160" s="35"/>
      <c r="E160" s="35"/>
      <c r="F160" s="35"/>
      <c r="G160" s="35"/>
      <c r="H160" s="1"/>
      <c r="I160" s="1"/>
      <c r="J160" s="10"/>
      <c r="K160" s="1"/>
      <c r="L160" s="10"/>
      <c r="M160" s="1"/>
      <c r="N160" s="10"/>
      <c r="O160" s="1"/>
      <c r="P160" s="10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9.75" customHeight="1">
      <c r="A161" s="35"/>
      <c r="B161" s="35"/>
      <c r="C161" s="35"/>
      <c r="D161" s="35"/>
      <c r="E161" s="35"/>
      <c r="F161" s="35"/>
      <c r="G161" s="35"/>
      <c r="H161" s="1"/>
      <c r="I161" s="1"/>
      <c r="J161" s="10"/>
      <c r="K161" s="1"/>
      <c r="L161" s="10"/>
      <c r="M161" s="1"/>
      <c r="N161" s="10"/>
      <c r="O161" s="1"/>
      <c r="P161" s="10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9.75" customHeight="1">
      <c r="A162" s="35"/>
      <c r="B162" s="35"/>
      <c r="C162" s="35"/>
      <c r="D162" s="35"/>
      <c r="E162" s="35"/>
      <c r="F162" s="35"/>
      <c r="G162" s="35"/>
      <c r="H162" s="1"/>
      <c r="I162" s="1"/>
      <c r="J162" s="10"/>
      <c r="K162" s="1"/>
      <c r="L162" s="10"/>
      <c r="M162" s="1"/>
      <c r="N162" s="10"/>
      <c r="O162" s="1"/>
      <c r="P162" s="10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9.75" customHeight="1">
      <c r="A163" s="18"/>
      <c r="B163" s="18"/>
      <c r="C163" s="18"/>
      <c r="D163" s="18"/>
      <c r="E163" s="18"/>
      <c r="F163" s="18"/>
      <c r="G163" s="18"/>
      <c r="H163" s="1"/>
      <c r="I163" s="1"/>
      <c r="J163" s="11"/>
      <c r="K163" s="1"/>
      <c r="L163" s="11"/>
      <c r="M163" s="1"/>
      <c r="N163" s="11"/>
      <c r="O163" s="1"/>
      <c r="P163" s="1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9.75" customHeight="1">
      <c r="A164" s="36">
        <v>5</v>
      </c>
      <c r="B164" s="40" t="s">
        <v>63</v>
      </c>
      <c r="C164" s="36" t="s">
        <v>68</v>
      </c>
      <c r="D164" s="39" t="s">
        <v>112</v>
      </c>
      <c r="E164" s="38">
        <v>3.6</v>
      </c>
      <c r="F164" s="33">
        <f>N164</f>
        <v>80.960061299091095</v>
      </c>
      <c r="G164" s="34">
        <f>E164*F164</f>
        <v>291.45622067672792</v>
      </c>
      <c r="H164" s="1"/>
      <c r="I164" s="1"/>
      <c r="J164" s="15">
        <v>62.300000000000004</v>
      </c>
      <c r="K164" s="1"/>
      <c r="L164" s="16">
        <f>J164-Q164</f>
        <v>62.300000000000004</v>
      </c>
      <c r="M164" s="1"/>
      <c r="N164" s="12">
        <f>L164*$N$4</f>
        <v>80.960061299091095</v>
      </c>
      <c r="O164" s="1"/>
      <c r="P164" s="15">
        <f>N164+Q164</f>
        <v>80.960061299091095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9.75" customHeight="1">
      <c r="A165" s="35"/>
      <c r="B165" s="35"/>
      <c r="C165" s="35"/>
      <c r="D165" s="35"/>
      <c r="E165" s="35"/>
      <c r="F165" s="35"/>
      <c r="G165" s="35"/>
      <c r="H165" s="1"/>
      <c r="I165" s="1"/>
      <c r="J165" s="10"/>
      <c r="K165" s="1"/>
      <c r="L165" s="10"/>
      <c r="M165" s="1"/>
      <c r="N165" s="10"/>
      <c r="O165" s="1"/>
      <c r="P165" s="10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9.75" customHeight="1">
      <c r="A166" s="35"/>
      <c r="B166" s="35"/>
      <c r="C166" s="35"/>
      <c r="D166" s="35"/>
      <c r="E166" s="35"/>
      <c r="F166" s="35"/>
      <c r="G166" s="35"/>
      <c r="H166" s="1"/>
      <c r="I166" s="1"/>
      <c r="J166" s="10"/>
      <c r="K166" s="1"/>
      <c r="L166" s="10"/>
      <c r="M166" s="1"/>
      <c r="N166" s="10"/>
      <c r="O166" s="1"/>
      <c r="P166" s="10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9.75" customHeight="1">
      <c r="A167" s="35"/>
      <c r="B167" s="35"/>
      <c r="C167" s="35"/>
      <c r="D167" s="35"/>
      <c r="E167" s="35"/>
      <c r="F167" s="35"/>
      <c r="G167" s="35"/>
      <c r="H167" s="1"/>
      <c r="I167" s="1"/>
      <c r="J167" s="10"/>
      <c r="K167" s="1"/>
      <c r="L167" s="10"/>
      <c r="M167" s="1"/>
      <c r="N167" s="10"/>
      <c r="O167" s="1"/>
      <c r="P167" s="10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9.75" customHeight="1">
      <c r="A168" s="18"/>
      <c r="B168" s="18"/>
      <c r="C168" s="18"/>
      <c r="D168" s="18"/>
      <c r="E168" s="18"/>
      <c r="F168" s="18"/>
      <c r="G168" s="18"/>
      <c r="H168" s="1"/>
      <c r="I168" s="1"/>
      <c r="J168" s="11"/>
      <c r="K168" s="1"/>
      <c r="L168" s="11"/>
      <c r="M168" s="1"/>
      <c r="N168" s="11"/>
      <c r="O168" s="1"/>
      <c r="P168" s="1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9.75" customHeight="1">
      <c r="A169" s="36"/>
      <c r="B169" s="40"/>
      <c r="C169" s="30" t="s">
        <v>69</v>
      </c>
      <c r="D169" s="36"/>
      <c r="E169" s="38"/>
      <c r="F169" s="33">
        <f>N169</f>
        <v>0</v>
      </c>
      <c r="G169" s="34">
        <f>E169*F169</f>
        <v>0</v>
      </c>
      <c r="H169" s="1"/>
      <c r="I169" s="1"/>
      <c r="J169" s="15">
        <v>0</v>
      </c>
      <c r="K169" s="1"/>
      <c r="L169" s="16">
        <f>J169-Q169</f>
        <v>0</v>
      </c>
      <c r="M169" s="1"/>
      <c r="N169" s="12">
        <f>L169*$N$4</f>
        <v>0</v>
      </c>
      <c r="O169" s="1"/>
      <c r="P169" s="15">
        <f>N169+Q169</f>
        <v>0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9.75" customHeight="1">
      <c r="A170" s="35"/>
      <c r="B170" s="35"/>
      <c r="C170" s="35"/>
      <c r="D170" s="35"/>
      <c r="E170" s="35"/>
      <c r="F170" s="35"/>
      <c r="G170" s="35"/>
      <c r="H170" s="1"/>
      <c r="I170" s="1"/>
      <c r="J170" s="10"/>
      <c r="K170" s="1"/>
      <c r="L170" s="10"/>
      <c r="M170" s="1"/>
      <c r="N170" s="10"/>
      <c r="O170" s="1"/>
      <c r="P170" s="10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9.75" customHeight="1">
      <c r="A171" s="35"/>
      <c r="B171" s="35"/>
      <c r="C171" s="35"/>
      <c r="D171" s="35"/>
      <c r="E171" s="35"/>
      <c r="F171" s="35"/>
      <c r="G171" s="35"/>
      <c r="H171" s="1"/>
      <c r="I171" s="1"/>
      <c r="J171" s="10"/>
      <c r="K171" s="1"/>
      <c r="L171" s="10"/>
      <c r="M171" s="1"/>
      <c r="N171" s="10"/>
      <c r="O171" s="1"/>
      <c r="P171" s="10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9.75" customHeight="1">
      <c r="A172" s="35"/>
      <c r="B172" s="35"/>
      <c r="C172" s="35"/>
      <c r="D172" s="35"/>
      <c r="E172" s="35"/>
      <c r="F172" s="35"/>
      <c r="G172" s="35"/>
      <c r="H172" s="1"/>
      <c r="I172" s="1"/>
      <c r="J172" s="10"/>
      <c r="K172" s="1"/>
      <c r="L172" s="10"/>
      <c r="M172" s="1"/>
      <c r="N172" s="10"/>
      <c r="O172" s="1"/>
      <c r="P172" s="10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9.75" customHeight="1">
      <c r="A173" s="18"/>
      <c r="B173" s="18"/>
      <c r="C173" s="18"/>
      <c r="D173" s="18"/>
      <c r="E173" s="18"/>
      <c r="F173" s="18"/>
      <c r="G173" s="18"/>
      <c r="H173" s="1"/>
      <c r="I173" s="1"/>
      <c r="J173" s="11"/>
      <c r="K173" s="1"/>
      <c r="L173" s="11"/>
      <c r="M173" s="1"/>
      <c r="N173" s="11"/>
      <c r="O173" s="1"/>
      <c r="P173" s="1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9.75" customHeight="1">
      <c r="A174" s="39">
        <v>1</v>
      </c>
      <c r="B174" s="49" t="s">
        <v>70</v>
      </c>
      <c r="C174" s="36" t="s">
        <v>71</v>
      </c>
      <c r="D174" s="39" t="s">
        <v>112</v>
      </c>
      <c r="E174" s="41">
        <v>195</v>
      </c>
      <c r="F174" s="33">
        <f>N174</f>
        <v>2.7967811535210343</v>
      </c>
      <c r="G174" s="34">
        <f>E174*F174</f>
        <v>545.37232493660167</v>
      </c>
      <c r="H174" s="1"/>
      <c r="I174" s="1"/>
      <c r="J174" s="15">
        <v>2.152165686</v>
      </c>
      <c r="K174" s="1"/>
      <c r="L174" s="16">
        <f>J174-Q174</f>
        <v>2.152165686</v>
      </c>
      <c r="M174" s="1"/>
      <c r="N174" s="12">
        <f>L174*$N$4</f>
        <v>2.7967811535210343</v>
      </c>
      <c r="O174" s="1"/>
      <c r="P174" s="15">
        <f>N174+Q174</f>
        <v>2.7967811535210343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9.75" customHeight="1">
      <c r="A175" s="35"/>
      <c r="B175" s="35"/>
      <c r="C175" s="35"/>
      <c r="D175" s="35"/>
      <c r="E175" s="35"/>
      <c r="F175" s="35"/>
      <c r="G175" s="35"/>
      <c r="H175" s="1"/>
      <c r="I175" s="1"/>
      <c r="J175" s="10"/>
      <c r="K175" s="1"/>
      <c r="L175" s="10"/>
      <c r="M175" s="1"/>
      <c r="N175" s="10"/>
      <c r="O175" s="1"/>
      <c r="P175" s="10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9.75" customHeight="1">
      <c r="A176" s="35"/>
      <c r="B176" s="35"/>
      <c r="C176" s="35"/>
      <c r="D176" s="35"/>
      <c r="E176" s="35"/>
      <c r="F176" s="35"/>
      <c r="G176" s="35"/>
      <c r="H176" s="1"/>
      <c r="I176" s="1"/>
      <c r="J176" s="10"/>
      <c r="K176" s="1"/>
      <c r="L176" s="10"/>
      <c r="M176" s="1"/>
      <c r="N176" s="10"/>
      <c r="O176" s="1"/>
      <c r="P176" s="10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9.75" customHeight="1">
      <c r="A177" s="35"/>
      <c r="B177" s="35"/>
      <c r="C177" s="35"/>
      <c r="D177" s="35"/>
      <c r="E177" s="35"/>
      <c r="F177" s="35"/>
      <c r="G177" s="35"/>
      <c r="H177" s="1"/>
      <c r="I177" s="1"/>
      <c r="J177" s="10"/>
      <c r="K177" s="1"/>
      <c r="L177" s="10"/>
      <c r="M177" s="1"/>
      <c r="N177" s="10"/>
      <c r="O177" s="1"/>
      <c r="P177" s="10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9.75" customHeight="1">
      <c r="A178" s="18"/>
      <c r="B178" s="18"/>
      <c r="C178" s="18"/>
      <c r="D178" s="18"/>
      <c r="E178" s="18"/>
      <c r="F178" s="18"/>
      <c r="G178" s="18"/>
      <c r="H178" s="1"/>
      <c r="I178" s="1"/>
      <c r="J178" s="11"/>
      <c r="K178" s="1"/>
      <c r="L178" s="11"/>
      <c r="M178" s="1"/>
      <c r="N178" s="11"/>
      <c r="O178" s="1"/>
      <c r="P178" s="1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9.75" customHeight="1">
      <c r="A179" s="39">
        <v>2</v>
      </c>
      <c r="B179" s="36" t="s">
        <v>72</v>
      </c>
      <c r="C179" s="36" t="s">
        <v>73</v>
      </c>
      <c r="D179" s="29" t="s">
        <v>112</v>
      </c>
      <c r="E179" s="32">
        <v>200</v>
      </c>
      <c r="F179" s="33">
        <v>15.842000000000001</v>
      </c>
      <c r="G179" s="34">
        <f>E179*F179</f>
        <v>3168.4</v>
      </c>
      <c r="H179" s="1"/>
      <c r="I179" s="1"/>
      <c r="J179" s="15">
        <v>7.9715230999999989</v>
      </c>
      <c r="K179" s="1"/>
      <c r="L179" s="16">
        <f>J179-Q179</f>
        <v>7.9715230999999989</v>
      </c>
      <c r="M179" s="1"/>
      <c r="N179" s="12">
        <f>L179*$N$4</f>
        <v>10.359149258798082</v>
      </c>
      <c r="O179" s="1"/>
      <c r="P179" s="15">
        <f>N179+Q179</f>
        <v>10.359149258798082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9.75" customHeight="1">
      <c r="A180" s="35"/>
      <c r="B180" s="35"/>
      <c r="C180" s="35"/>
      <c r="D180" s="35"/>
      <c r="E180" s="35"/>
      <c r="F180" s="35"/>
      <c r="G180" s="35"/>
      <c r="H180" s="1"/>
      <c r="I180" s="1"/>
      <c r="J180" s="10"/>
      <c r="K180" s="1"/>
      <c r="L180" s="10"/>
      <c r="M180" s="1"/>
      <c r="N180" s="10"/>
      <c r="O180" s="1"/>
      <c r="P180" s="10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9.75" customHeight="1">
      <c r="A181" s="35"/>
      <c r="B181" s="35"/>
      <c r="C181" s="35"/>
      <c r="D181" s="35"/>
      <c r="E181" s="35"/>
      <c r="F181" s="35"/>
      <c r="G181" s="35"/>
      <c r="H181" s="1"/>
      <c r="I181" s="1"/>
      <c r="J181" s="10"/>
      <c r="K181" s="1"/>
      <c r="L181" s="10"/>
      <c r="M181" s="1"/>
      <c r="N181" s="10"/>
      <c r="O181" s="1"/>
      <c r="P181" s="10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9.75" customHeight="1">
      <c r="A182" s="35"/>
      <c r="B182" s="35"/>
      <c r="C182" s="35"/>
      <c r="D182" s="35"/>
      <c r="E182" s="35"/>
      <c r="F182" s="35"/>
      <c r="G182" s="35"/>
      <c r="H182" s="1"/>
      <c r="I182" s="1"/>
      <c r="J182" s="10"/>
      <c r="K182" s="1"/>
      <c r="L182" s="10"/>
      <c r="M182" s="1"/>
      <c r="N182" s="10"/>
      <c r="O182" s="1"/>
      <c r="P182" s="10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9.75" customHeight="1">
      <c r="A183" s="18"/>
      <c r="B183" s="18"/>
      <c r="C183" s="18"/>
      <c r="D183" s="18"/>
      <c r="E183" s="18"/>
      <c r="F183" s="18"/>
      <c r="G183" s="18"/>
      <c r="H183" s="1"/>
      <c r="I183" s="1"/>
      <c r="J183" s="11"/>
      <c r="K183" s="1"/>
      <c r="L183" s="11"/>
      <c r="M183" s="1"/>
      <c r="N183" s="11"/>
      <c r="O183" s="1"/>
      <c r="P183" s="1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9.75" customHeight="1">
      <c r="A184" s="39">
        <v>3</v>
      </c>
      <c r="B184" s="36" t="s">
        <v>74</v>
      </c>
      <c r="C184" s="44" t="s">
        <v>115</v>
      </c>
      <c r="D184" s="29" t="s">
        <v>75</v>
      </c>
      <c r="E184" s="32">
        <v>210</v>
      </c>
      <c r="F184" s="33">
        <f>N184</f>
        <v>1.2134574247068928</v>
      </c>
      <c r="G184" s="34">
        <f>E184*F184</f>
        <v>254.82605918844749</v>
      </c>
      <c r="H184" s="1"/>
      <c r="I184" s="1"/>
      <c r="J184" s="15">
        <v>0.93377396639999999</v>
      </c>
      <c r="K184" s="1"/>
      <c r="L184" s="16">
        <f>J184-Q184</f>
        <v>0.93377396639999999</v>
      </c>
      <c r="M184" s="1"/>
      <c r="N184" s="12">
        <f>L184*$N$4</f>
        <v>1.2134574247068928</v>
      </c>
      <c r="O184" s="1"/>
      <c r="P184" s="15">
        <f>N184+Q184</f>
        <v>1.2134574247068928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9.75" customHeight="1">
      <c r="A185" s="35"/>
      <c r="B185" s="35"/>
      <c r="C185" s="35"/>
      <c r="D185" s="35"/>
      <c r="E185" s="35"/>
      <c r="F185" s="35"/>
      <c r="G185" s="35"/>
      <c r="H185" s="1"/>
      <c r="I185" s="1"/>
      <c r="J185" s="10"/>
      <c r="K185" s="1"/>
      <c r="L185" s="10"/>
      <c r="M185" s="1"/>
      <c r="N185" s="10"/>
      <c r="O185" s="1"/>
      <c r="P185" s="10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9.75" customHeight="1">
      <c r="A186" s="35"/>
      <c r="B186" s="35"/>
      <c r="C186" s="35"/>
      <c r="D186" s="35"/>
      <c r="E186" s="35"/>
      <c r="F186" s="35"/>
      <c r="G186" s="35"/>
      <c r="H186" s="1"/>
      <c r="I186" s="1"/>
      <c r="J186" s="10"/>
      <c r="K186" s="1"/>
      <c r="L186" s="10"/>
      <c r="M186" s="1"/>
      <c r="N186" s="10"/>
      <c r="O186" s="1"/>
      <c r="P186" s="10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9.75" customHeight="1">
      <c r="A187" s="35"/>
      <c r="B187" s="35"/>
      <c r="C187" s="35"/>
      <c r="D187" s="35"/>
      <c r="E187" s="35"/>
      <c r="F187" s="35"/>
      <c r="G187" s="35"/>
      <c r="H187" s="1"/>
      <c r="I187" s="1"/>
      <c r="J187" s="10"/>
      <c r="K187" s="1"/>
      <c r="L187" s="10"/>
      <c r="M187" s="1"/>
      <c r="N187" s="10"/>
      <c r="O187" s="1"/>
      <c r="P187" s="10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9.75" customHeight="1">
      <c r="A188" s="18"/>
      <c r="B188" s="18"/>
      <c r="C188" s="18"/>
      <c r="D188" s="18"/>
      <c r="E188" s="18"/>
      <c r="F188" s="18"/>
      <c r="G188" s="18"/>
      <c r="H188" s="1"/>
      <c r="I188" s="1"/>
      <c r="J188" s="11"/>
      <c r="K188" s="1"/>
      <c r="L188" s="11"/>
      <c r="M188" s="1"/>
      <c r="N188" s="11"/>
      <c r="O188" s="1"/>
      <c r="P188" s="1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9.75" customHeight="1">
      <c r="A189" s="36"/>
      <c r="B189" s="40"/>
      <c r="C189" s="30" t="s">
        <v>76</v>
      </c>
      <c r="D189" s="36"/>
      <c r="E189" s="38"/>
      <c r="F189" s="33">
        <f>N189</f>
        <v>0</v>
      </c>
      <c r="G189" s="34">
        <f>E189*F189</f>
        <v>0</v>
      </c>
      <c r="H189" s="1"/>
      <c r="I189" s="1"/>
      <c r="J189" s="15">
        <v>0</v>
      </c>
      <c r="K189" s="1"/>
      <c r="L189" s="16">
        <f>J189-Q189</f>
        <v>0</v>
      </c>
      <c r="M189" s="1"/>
      <c r="N189" s="12">
        <f>L189*$N$4</f>
        <v>0</v>
      </c>
      <c r="O189" s="1"/>
      <c r="P189" s="15">
        <f>N189+Q189</f>
        <v>0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9.75" customHeight="1">
      <c r="A190" s="35"/>
      <c r="B190" s="35"/>
      <c r="C190" s="35"/>
      <c r="D190" s="35"/>
      <c r="E190" s="35"/>
      <c r="F190" s="35"/>
      <c r="G190" s="35"/>
      <c r="H190" s="1"/>
      <c r="I190" s="1"/>
      <c r="J190" s="10"/>
      <c r="K190" s="1"/>
      <c r="L190" s="10"/>
      <c r="M190" s="1"/>
      <c r="N190" s="10"/>
      <c r="O190" s="1"/>
      <c r="P190" s="10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9.75" customHeight="1">
      <c r="A191" s="35"/>
      <c r="B191" s="35"/>
      <c r="C191" s="35"/>
      <c r="D191" s="35"/>
      <c r="E191" s="35"/>
      <c r="F191" s="35"/>
      <c r="G191" s="35"/>
      <c r="H191" s="1"/>
      <c r="I191" s="1"/>
      <c r="J191" s="10"/>
      <c r="K191" s="1"/>
      <c r="L191" s="10"/>
      <c r="M191" s="1"/>
      <c r="N191" s="10"/>
      <c r="O191" s="1"/>
      <c r="P191" s="10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9.75" customHeight="1">
      <c r="A192" s="35"/>
      <c r="B192" s="35"/>
      <c r="C192" s="35"/>
      <c r="D192" s="35"/>
      <c r="E192" s="35"/>
      <c r="F192" s="35"/>
      <c r="G192" s="35"/>
      <c r="H192" s="1"/>
      <c r="I192" s="1"/>
      <c r="J192" s="10"/>
      <c r="K192" s="1"/>
      <c r="L192" s="10"/>
      <c r="M192" s="1"/>
      <c r="N192" s="10"/>
      <c r="O192" s="1"/>
      <c r="P192" s="10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9.75" customHeight="1">
      <c r="A193" s="18"/>
      <c r="B193" s="18"/>
      <c r="C193" s="18"/>
      <c r="D193" s="18"/>
      <c r="E193" s="18"/>
      <c r="F193" s="18"/>
      <c r="G193" s="18"/>
      <c r="H193" s="1"/>
      <c r="I193" s="1"/>
      <c r="J193" s="11"/>
      <c r="K193" s="1"/>
      <c r="L193" s="11"/>
      <c r="M193" s="1"/>
      <c r="N193" s="11"/>
      <c r="O193" s="1"/>
      <c r="P193" s="1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9.75" customHeight="1">
      <c r="A194" s="29">
        <v>1</v>
      </c>
      <c r="B194" s="36" t="s">
        <v>77</v>
      </c>
      <c r="C194" s="36" t="s">
        <v>78</v>
      </c>
      <c r="D194" s="29" t="s">
        <v>57</v>
      </c>
      <c r="E194" s="43">
        <v>1</v>
      </c>
      <c r="F194" s="33">
        <f>N194</f>
        <v>21.339306501373201</v>
      </c>
      <c r="G194" s="34">
        <f>E194*F194</f>
        <v>21.339306501373201</v>
      </c>
      <c r="H194" s="1"/>
      <c r="I194" s="1"/>
      <c r="J194" s="15">
        <v>16.4209213</v>
      </c>
      <c r="K194" s="1"/>
      <c r="L194" s="16">
        <f>J194-Q194</f>
        <v>16.4209213</v>
      </c>
      <c r="M194" s="1"/>
      <c r="N194" s="12">
        <f>L194*$N$4</f>
        <v>21.339306501373201</v>
      </c>
      <c r="O194" s="1"/>
      <c r="P194" s="15">
        <f>N194+Q194</f>
        <v>21.339306501373201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9.75" customHeight="1">
      <c r="A195" s="35"/>
      <c r="B195" s="35"/>
      <c r="C195" s="35"/>
      <c r="D195" s="35"/>
      <c r="E195" s="35"/>
      <c r="F195" s="35"/>
      <c r="G195" s="35"/>
      <c r="H195" s="1"/>
      <c r="I195" s="1"/>
      <c r="J195" s="10"/>
      <c r="K195" s="1"/>
      <c r="L195" s="10"/>
      <c r="M195" s="1"/>
      <c r="N195" s="10"/>
      <c r="O195" s="1"/>
      <c r="P195" s="10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9.75" customHeight="1">
      <c r="A196" s="35"/>
      <c r="B196" s="35"/>
      <c r="C196" s="35"/>
      <c r="D196" s="35"/>
      <c r="E196" s="35"/>
      <c r="F196" s="35"/>
      <c r="G196" s="35"/>
      <c r="H196" s="1"/>
      <c r="I196" s="1"/>
      <c r="J196" s="10"/>
      <c r="K196" s="1"/>
      <c r="L196" s="10"/>
      <c r="M196" s="1"/>
      <c r="N196" s="10"/>
      <c r="O196" s="1"/>
      <c r="P196" s="10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9.75" customHeight="1">
      <c r="A197" s="35"/>
      <c r="B197" s="35"/>
      <c r="C197" s="35"/>
      <c r="D197" s="35"/>
      <c r="E197" s="35"/>
      <c r="F197" s="35"/>
      <c r="G197" s="35"/>
      <c r="H197" s="1"/>
      <c r="I197" s="1"/>
      <c r="J197" s="10"/>
      <c r="K197" s="1"/>
      <c r="L197" s="10"/>
      <c r="M197" s="1"/>
      <c r="N197" s="10"/>
      <c r="O197" s="1"/>
      <c r="P197" s="10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9.75" customHeight="1">
      <c r="A198" s="18"/>
      <c r="B198" s="18"/>
      <c r="C198" s="18"/>
      <c r="D198" s="18"/>
      <c r="E198" s="18"/>
      <c r="F198" s="18"/>
      <c r="G198" s="18"/>
      <c r="H198" s="1"/>
      <c r="I198" s="1"/>
      <c r="J198" s="11"/>
      <c r="K198" s="1"/>
      <c r="L198" s="11"/>
      <c r="M198" s="1"/>
      <c r="N198" s="11"/>
      <c r="O198" s="1"/>
      <c r="P198" s="1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.75" customHeight="1">
      <c r="A199" s="51"/>
      <c r="B199" s="51"/>
      <c r="C199" s="52" t="s">
        <v>79</v>
      </c>
      <c r="D199" s="53">
        <f>G199/$G$292*100</f>
        <v>94.084144553534728</v>
      </c>
      <c r="E199" s="54" t="s">
        <v>80</v>
      </c>
      <c r="F199" s="55"/>
      <c r="G199" s="53">
        <f>SUM(G14:G198)</f>
        <v>9199.6696019777974</v>
      </c>
      <c r="H199" s="1"/>
      <c r="I199" s="1"/>
      <c r="J199" s="6"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9.75" customHeight="1">
      <c r="A200" s="29"/>
      <c r="B200" s="29"/>
      <c r="C200" s="30" t="s">
        <v>81</v>
      </c>
      <c r="D200" s="31"/>
      <c r="E200" s="32"/>
      <c r="F200" s="33">
        <f>N200</f>
        <v>0</v>
      </c>
      <c r="G200" s="34">
        <f>E200*F200</f>
        <v>0</v>
      </c>
      <c r="H200" s="1"/>
      <c r="I200" s="1"/>
      <c r="J200" s="16"/>
      <c r="K200" s="1"/>
      <c r="L200" s="16"/>
      <c r="M200" s="1"/>
      <c r="N200" s="12">
        <f>L200*$N$4</f>
        <v>0</v>
      </c>
      <c r="O200" s="1"/>
      <c r="P200" s="15"/>
      <c r="Q200" s="13" t="s">
        <v>11</v>
      </c>
      <c r="R200" s="14"/>
      <c r="S200" s="14"/>
      <c r="T200" s="1">
        <v>1.02</v>
      </c>
      <c r="U200" s="1"/>
      <c r="V200" s="1"/>
      <c r="W200" s="1"/>
      <c r="X200" s="1"/>
      <c r="Y200" s="1"/>
      <c r="Z200" s="1"/>
    </row>
    <row r="201" spans="1:26" ht="9.75" customHeight="1">
      <c r="A201" s="35"/>
      <c r="B201" s="35"/>
      <c r="C201" s="35"/>
      <c r="D201" s="35"/>
      <c r="E201" s="35"/>
      <c r="F201" s="35"/>
      <c r="G201" s="35"/>
      <c r="H201" s="1"/>
      <c r="I201" s="1"/>
      <c r="J201" s="10"/>
      <c r="K201" s="1"/>
      <c r="L201" s="10"/>
      <c r="M201" s="1"/>
      <c r="N201" s="10"/>
      <c r="O201" s="1"/>
      <c r="P201" s="10"/>
      <c r="Q201" s="13" t="s">
        <v>12</v>
      </c>
      <c r="R201" s="14"/>
      <c r="S201" s="14"/>
      <c r="T201" s="1">
        <v>1.004</v>
      </c>
      <c r="U201" s="1"/>
      <c r="V201" s="1"/>
      <c r="W201" s="1"/>
      <c r="X201" s="1"/>
      <c r="Y201" s="1"/>
      <c r="Z201" s="1"/>
    </row>
    <row r="202" spans="1:26" ht="9.75" customHeight="1">
      <c r="A202" s="35"/>
      <c r="B202" s="35"/>
      <c r="C202" s="35"/>
      <c r="D202" s="35"/>
      <c r="E202" s="35"/>
      <c r="F202" s="35"/>
      <c r="G202" s="35"/>
      <c r="H202" s="1"/>
      <c r="I202" s="1"/>
      <c r="J202" s="10"/>
      <c r="K202" s="1"/>
      <c r="L202" s="10"/>
      <c r="M202" s="1"/>
      <c r="N202" s="10"/>
      <c r="O202" s="1"/>
      <c r="P202" s="10"/>
      <c r="Q202" s="13" t="s">
        <v>13</v>
      </c>
      <c r="R202" s="14"/>
      <c r="S202" s="14"/>
      <c r="T202" s="1">
        <v>1.0015000000000001</v>
      </c>
      <c r="U202" s="1"/>
      <c r="V202" s="1"/>
      <c r="W202" s="1"/>
      <c r="X202" s="1"/>
      <c r="Y202" s="1"/>
      <c r="Z202" s="1"/>
    </row>
    <row r="203" spans="1:26" ht="9.75" customHeight="1">
      <c r="A203" s="35"/>
      <c r="B203" s="35"/>
      <c r="C203" s="35"/>
      <c r="D203" s="35"/>
      <c r="E203" s="35"/>
      <c r="F203" s="35"/>
      <c r="G203" s="35"/>
      <c r="H203" s="1"/>
      <c r="I203" s="1"/>
      <c r="J203" s="10"/>
      <c r="K203" s="1"/>
      <c r="L203" s="10"/>
      <c r="M203" s="1"/>
      <c r="N203" s="10"/>
      <c r="O203" s="1"/>
      <c r="P203" s="10"/>
      <c r="Q203" s="5"/>
      <c r="R203" s="5"/>
      <c r="S203" s="5"/>
      <c r="T203" s="1">
        <v>1.1100000000000001</v>
      </c>
      <c r="U203" s="1"/>
      <c r="V203" s="1"/>
      <c r="W203" s="1"/>
      <c r="X203" s="1"/>
      <c r="Y203" s="1"/>
      <c r="Z203" s="1"/>
    </row>
    <row r="204" spans="1:26" ht="9.75" customHeight="1">
      <c r="A204" s="18"/>
      <c r="B204" s="18"/>
      <c r="C204" s="18"/>
      <c r="D204" s="18"/>
      <c r="E204" s="18"/>
      <c r="F204" s="18"/>
      <c r="G204" s="18"/>
      <c r="H204" s="1"/>
      <c r="I204" s="1"/>
      <c r="J204" s="11"/>
      <c r="K204" s="1"/>
      <c r="L204" s="11"/>
      <c r="M204" s="1"/>
      <c r="N204" s="11"/>
      <c r="O204" s="1"/>
      <c r="P204" s="1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9.75" customHeight="1">
      <c r="A205" s="29">
        <v>1</v>
      </c>
      <c r="B205" s="56" t="s">
        <v>82</v>
      </c>
      <c r="C205" s="36" t="s">
        <v>83</v>
      </c>
      <c r="D205" s="29" t="s">
        <v>75</v>
      </c>
      <c r="E205" s="43">
        <v>40</v>
      </c>
      <c r="F205" s="33">
        <f>N205</f>
        <v>3.7433633733916629</v>
      </c>
      <c r="G205" s="34">
        <f>E205*F205</f>
        <v>149.73453493566652</v>
      </c>
      <c r="H205" s="1"/>
      <c r="I205" s="1"/>
      <c r="J205" s="15">
        <v>2.8805751184000004</v>
      </c>
      <c r="K205" s="1"/>
      <c r="L205" s="16">
        <f>J205-Q205</f>
        <v>2.8805751184000004</v>
      </c>
      <c r="M205" s="1"/>
      <c r="N205" s="12">
        <f>L205*$N$4</f>
        <v>3.7433633733916629</v>
      </c>
      <c r="O205" s="1"/>
      <c r="P205" s="15">
        <f>N205+Q205</f>
        <v>3.7433633733916629</v>
      </c>
      <c r="Q205" s="13"/>
      <c r="R205" s="14"/>
      <c r="S205" s="14"/>
      <c r="T205" s="1"/>
      <c r="U205" s="1"/>
      <c r="V205" s="1"/>
      <c r="W205" s="1"/>
      <c r="X205" s="1"/>
      <c r="Y205" s="1"/>
      <c r="Z205" s="1"/>
    </row>
    <row r="206" spans="1:26" ht="9.75" customHeight="1">
      <c r="A206" s="35"/>
      <c r="B206" s="35"/>
      <c r="C206" s="35"/>
      <c r="D206" s="35"/>
      <c r="E206" s="35"/>
      <c r="F206" s="35"/>
      <c r="G206" s="35"/>
      <c r="H206" s="1"/>
      <c r="I206" s="1"/>
      <c r="J206" s="10"/>
      <c r="K206" s="1"/>
      <c r="L206" s="10"/>
      <c r="M206" s="1"/>
      <c r="N206" s="10"/>
      <c r="O206" s="1"/>
      <c r="P206" s="10"/>
      <c r="Q206" s="13"/>
      <c r="R206" s="14"/>
      <c r="S206" s="14"/>
      <c r="T206" s="1"/>
      <c r="U206" s="1"/>
      <c r="V206" s="1"/>
      <c r="W206" s="1"/>
      <c r="X206" s="1"/>
      <c r="Y206" s="1"/>
      <c r="Z206" s="1"/>
    </row>
    <row r="207" spans="1:26" ht="9.75" customHeight="1">
      <c r="A207" s="35"/>
      <c r="B207" s="35"/>
      <c r="C207" s="35"/>
      <c r="D207" s="35"/>
      <c r="E207" s="35"/>
      <c r="F207" s="35"/>
      <c r="G207" s="35"/>
      <c r="H207" s="1"/>
      <c r="I207" s="1"/>
      <c r="J207" s="10"/>
      <c r="K207" s="1"/>
      <c r="L207" s="10"/>
      <c r="M207" s="1"/>
      <c r="N207" s="10"/>
      <c r="O207" s="1"/>
      <c r="P207" s="10"/>
      <c r="Q207" s="13"/>
      <c r="R207" s="14"/>
      <c r="S207" s="14"/>
      <c r="T207" s="1"/>
      <c r="U207" s="1"/>
      <c r="V207" s="1"/>
      <c r="W207" s="1"/>
      <c r="X207" s="1"/>
      <c r="Y207" s="1"/>
      <c r="Z207" s="1"/>
    </row>
    <row r="208" spans="1:26" ht="9.75" customHeight="1">
      <c r="A208" s="35"/>
      <c r="B208" s="35"/>
      <c r="C208" s="35"/>
      <c r="D208" s="35"/>
      <c r="E208" s="35"/>
      <c r="F208" s="35"/>
      <c r="G208" s="35"/>
      <c r="H208" s="1"/>
      <c r="I208" s="1"/>
      <c r="J208" s="10"/>
      <c r="K208" s="1"/>
      <c r="L208" s="10"/>
      <c r="M208" s="1"/>
      <c r="N208" s="10"/>
      <c r="O208" s="1"/>
      <c r="P208" s="10"/>
      <c r="Q208" s="5"/>
      <c r="R208" s="5"/>
      <c r="S208" s="5"/>
      <c r="T208" s="1"/>
      <c r="U208" s="1"/>
      <c r="V208" s="1"/>
      <c r="W208" s="1"/>
      <c r="X208" s="1"/>
      <c r="Y208" s="1"/>
      <c r="Z208" s="1"/>
    </row>
    <row r="209" spans="1:26" ht="9.75" customHeight="1">
      <c r="A209" s="18"/>
      <c r="B209" s="18"/>
      <c r="C209" s="18"/>
      <c r="D209" s="18"/>
      <c r="E209" s="18"/>
      <c r="F209" s="18"/>
      <c r="G209" s="18"/>
      <c r="H209" s="1"/>
      <c r="I209" s="1"/>
      <c r="J209" s="11"/>
      <c r="K209" s="1"/>
      <c r="L209" s="11"/>
      <c r="M209" s="1"/>
      <c r="N209" s="11"/>
      <c r="O209" s="1"/>
      <c r="P209" s="1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9.75" customHeight="1">
      <c r="A210" s="29">
        <v>2</v>
      </c>
      <c r="B210" s="56" t="s">
        <v>84</v>
      </c>
      <c r="C210" s="36" t="s">
        <v>85</v>
      </c>
      <c r="D210" s="39" t="s">
        <v>75</v>
      </c>
      <c r="E210" s="57">
        <v>50</v>
      </c>
      <c r="F210" s="33">
        <f>N210</f>
        <v>4.2143022198044466</v>
      </c>
      <c r="G210" s="34">
        <f>E210*F210</f>
        <v>210.71511099022234</v>
      </c>
      <c r="H210" s="1"/>
      <c r="I210" s="1"/>
      <c r="J210" s="15">
        <v>3.2429697320000002</v>
      </c>
      <c r="K210" s="1"/>
      <c r="L210" s="16">
        <f>J210-Q210</f>
        <v>3.2429697320000002</v>
      </c>
      <c r="M210" s="1"/>
      <c r="N210" s="12">
        <f>L210*$N$4</f>
        <v>4.2143022198044466</v>
      </c>
      <c r="O210" s="1"/>
      <c r="P210" s="15">
        <f>N210+Q210</f>
        <v>4.2143022198044466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9.75" customHeight="1">
      <c r="A211" s="35"/>
      <c r="B211" s="35"/>
      <c r="C211" s="35"/>
      <c r="D211" s="35"/>
      <c r="E211" s="35"/>
      <c r="F211" s="35"/>
      <c r="G211" s="35"/>
      <c r="H211" s="1"/>
      <c r="I211" s="1"/>
      <c r="J211" s="10"/>
      <c r="K211" s="1"/>
      <c r="L211" s="10"/>
      <c r="M211" s="1"/>
      <c r="N211" s="10"/>
      <c r="O211" s="1"/>
      <c r="P211" s="10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9.75" customHeight="1">
      <c r="A212" s="35"/>
      <c r="B212" s="35"/>
      <c r="C212" s="35"/>
      <c r="D212" s="35"/>
      <c r="E212" s="35"/>
      <c r="F212" s="35"/>
      <c r="G212" s="35"/>
      <c r="H212" s="1"/>
      <c r="I212" s="1"/>
      <c r="J212" s="10"/>
      <c r="K212" s="1"/>
      <c r="L212" s="10"/>
      <c r="M212" s="1"/>
      <c r="N212" s="10"/>
      <c r="O212" s="1"/>
      <c r="P212" s="10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9.75" customHeight="1">
      <c r="A213" s="35"/>
      <c r="B213" s="35"/>
      <c r="C213" s="35"/>
      <c r="D213" s="35"/>
      <c r="E213" s="35"/>
      <c r="F213" s="35"/>
      <c r="G213" s="35"/>
      <c r="H213" s="1"/>
      <c r="I213" s="1"/>
      <c r="J213" s="10"/>
      <c r="K213" s="1"/>
      <c r="L213" s="10"/>
      <c r="M213" s="1"/>
      <c r="N213" s="10"/>
      <c r="O213" s="1"/>
      <c r="P213" s="10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9.75" customHeight="1">
      <c r="A214" s="18"/>
      <c r="B214" s="18"/>
      <c r="C214" s="18"/>
      <c r="D214" s="18"/>
      <c r="E214" s="18"/>
      <c r="F214" s="18"/>
      <c r="G214" s="18"/>
      <c r="H214" s="1"/>
      <c r="I214" s="1"/>
      <c r="J214" s="11"/>
      <c r="K214" s="1"/>
      <c r="L214" s="11"/>
      <c r="M214" s="1"/>
      <c r="N214" s="11"/>
      <c r="O214" s="1"/>
      <c r="P214" s="1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9.75" customHeight="1">
      <c r="A215" s="29">
        <v>3</v>
      </c>
      <c r="B215" s="56" t="s">
        <v>84</v>
      </c>
      <c r="C215" s="36" t="s">
        <v>86</v>
      </c>
      <c r="D215" s="39" t="s">
        <v>75</v>
      </c>
      <c r="E215" s="57">
        <v>3</v>
      </c>
      <c r="F215" s="33">
        <f>N215</f>
        <v>4.157584184302956</v>
      </c>
      <c r="G215" s="34">
        <f>E215*F215</f>
        <v>12.472752552908869</v>
      </c>
      <c r="H215" s="1"/>
      <c r="I215" s="1"/>
      <c r="J215" s="15">
        <v>3.19932434</v>
      </c>
      <c r="K215" s="1"/>
      <c r="L215" s="16">
        <f>J215-Q215</f>
        <v>3.19932434</v>
      </c>
      <c r="M215" s="1"/>
      <c r="N215" s="12">
        <f>L215*$N$4</f>
        <v>4.157584184302956</v>
      </c>
      <c r="O215" s="1"/>
      <c r="P215" s="15">
        <f>N215+Q215</f>
        <v>4.157584184302956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9.75" customHeight="1">
      <c r="A216" s="35"/>
      <c r="B216" s="35"/>
      <c r="C216" s="35"/>
      <c r="D216" s="35"/>
      <c r="E216" s="35"/>
      <c r="F216" s="35"/>
      <c r="G216" s="35"/>
      <c r="H216" s="1"/>
      <c r="I216" s="1"/>
      <c r="J216" s="10"/>
      <c r="K216" s="1"/>
      <c r="L216" s="10"/>
      <c r="M216" s="1"/>
      <c r="N216" s="10"/>
      <c r="O216" s="1"/>
      <c r="P216" s="10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9.75" customHeight="1">
      <c r="A217" s="35"/>
      <c r="B217" s="35"/>
      <c r="C217" s="35"/>
      <c r="D217" s="35"/>
      <c r="E217" s="35"/>
      <c r="F217" s="35"/>
      <c r="G217" s="35"/>
      <c r="H217" s="1"/>
      <c r="I217" s="1"/>
      <c r="J217" s="10"/>
      <c r="K217" s="1"/>
      <c r="L217" s="10"/>
      <c r="M217" s="1"/>
      <c r="N217" s="10"/>
      <c r="O217" s="1"/>
      <c r="P217" s="10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9.75" customHeight="1">
      <c r="A218" s="35"/>
      <c r="B218" s="35"/>
      <c r="C218" s="35"/>
      <c r="D218" s="35"/>
      <c r="E218" s="35"/>
      <c r="F218" s="35"/>
      <c r="G218" s="35"/>
      <c r="H218" s="1"/>
      <c r="I218" s="1"/>
      <c r="J218" s="10"/>
      <c r="K218" s="1"/>
      <c r="L218" s="10"/>
      <c r="M218" s="1"/>
      <c r="N218" s="10"/>
      <c r="O218" s="1"/>
      <c r="P218" s="10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9.75" customHeight="1">
      <c r="A219" s="18"/>
      <c r="B219" s="18"/>
      <c r="C219" s="18"/>
      <c r="D219" s="18"/>
      <c r="E219" s="18"/>
      <c r="F219" s="18"/>
      <c r="G219" s="18"/>
      <c r="H219" s="1"/>
      <c r="I219" s="1"/>
      <c r="J219" s="11"/>
      <c r="K219" s="1"/>
      <c r="L219" s="11"/>
      <c r="M219" s="1"/>
      <c r="N219" s="11"/>
      <c r="O219" s="1"/>
      <c r="P219" s="1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9.75" customHeight="1">
      <c r="A220" s="29">
        <v>4</v>
      </c>
      <c r="B220" s="36" t="s">
        <v>38</v>
      </c>
      <c r="C220" s="36" t="s">
        <v>87</v>
      </c>
      <c r="D220" s="39" t="s">
        <v>17</v>
      </c>
      <c r="E220" s="57">
        <v>1</v>
      </c>
      <c r="F220" s="33">
        <f>N220</f>
        <v>6.3020039446100587E-2</v>
      </c>
      <c r="G220" s="34">
        <f>E220*F220</f>
        <v>6.3020039446100587E-2</v>
      </c>
      <c r="H220" s="1"/>
      <c r="I220" s="1"/>
      <c r="J220" s="15">
        <v>4.8494879999999997E-2</v>
      </c>
      <c r="K220" s="1"/>
      <c r="L220" s="16">
        <f>J220-Q220</f>
        <v>4.8494879999999997E-2</v>
      </c>
      <c r="M220" s="1"/>
      <c r="N220" s="12">
        <f>L220*$N$4</f>
        <v>6.3020039446100587E-2</v>
      </c>
      <c r="O220" s="1"/>
      <c r="P220" s="15">
        <f>N220+Q220</f>
        <v>6.3020039446100587E-2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9.75" customHeight="1">
      <c r="A221" s="35"/>
      <c r="B221" s="35"/>
      <c r="C221" s="35"/>
      <c r="D221" s="35"/>
      <c r="E221" s="35"/>
      <c r="F221" s="35"/>
      <c r="G221" s="35"/>
      <c r="H221" s="1"/>
      <c r="I221" s="1"/>
      <c r="J221" s="10"/>
      <c r="K221" s="1"/>
      <c r="L221" s="10"/>
      <c r="M221" s="1"/>
      <c r="N221" s="10"/>
      <c r="O221" s="1"/>
      <c r="P221" s="10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9.75" customHeight="1">
      <c r="A222" s="35"/>
      <c r="B222" s="35"/>
      <c r="C222" s="35"/>
      <c r="D222" s="35"/>
      <c r="E222" s="35"/>
      <c r="F222" s="35"/>
      <c r="G222" s="35"/>
      <c r="H222" s="1"/>
      <c r="I222" s="1"/>
      <c r="J222" s="10"/>
      <c r="K222" s="1"/>
      <c r="L222" s="10"/>
      <c r="M222" s="1"/>
      <c r="N222" s="10"/>
      <c r="O222" s="1"/>
      <c r="P222" s="10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9.75" customHeight="1">
      <c r="A223" s="35"/>
      <c r="B223" s="35"/>
      <c r="C223" s="35"/>
      <c r="D223" s="35"/>
      <c r="E223" s="35"/>
      <c r="F223" s="35"/>
      <c r="G223" s="35"/>
      <c r="H223" s="1"/>
      <c r="I223" s="1"/>
      <c r="J223" s="10"/>
      <c r="K223" s="1"/>
      <c r="L223" s="10"/>
      <c r="M223" s="1"/>
      <c r="N223" s="10"/>
      <c r="O223" s="1"/>
      <c r="P223" s="10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9.75" customHeight="1">
      <c r="A224" s="18"/>
      <c r="B224" s="18"/>
      <c r="C224" s="18"/>
      <c r="D224" s="18"/>
      <c r="E224" s="18"/>
      <c r="F224" s="18"/>
      <c r="G224" s="18"/>
      <c r="H224" s="1"/>
      <c r="I224" s="1"/>
      <c r="J224" s="11"/>
      <c r="K224" s="1"/>
      <c r="L224" s="11"/>
      <c r="M224" s="1"/>
      <c r="N224" s="11"/>
      <c r="O224" s="1"/>
      <c r="P224" s="1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9.75" customHeight="1">
      <c r="A225" s="29">
        <v>5</v>
      </c>
      <c r="B225" s="36" t="s">
        <v>38</v>
      </c>
      <c r="C225" s="36" t="s">
        <v>88</v>
      </c>
      <c r="D225" s="39" t="s">
        <v>17</v>
      </c>
      <c r="E225" s="57">
        <v>1</v>
      </c>
      <c r="F225" s="33">
        <f>N225</f>
        <v>0.11028506903067603</v>
      </c>
      <c r="G225" s="34">
        <f>E225*F225</f>
        <v>0.11028506903067603</v>
      </c>
      <c r="H225" s="1"/>
      <c r="I225" s="1"/>
      <c r="J225" s="15">
        <v>8.4866040000000004E-2</v>
      </c>
      <c r="K225" s="1"/>
      <c r="L225" s="16">
        <f>J225-Q225</f>
        <v>8.4866040000000004E-2</v>
      </c>
      <c r="M225" s="1"/>
      <c r="N225" s="12">
        <f>L225*$N$4</f>
        <v>0.11028506903067603</v>
      </c>
      <c r="O225" s="1"/>
      <c r="P225" s="15">
        <f>N225+Q225</f>
        <v>0.11028506903067603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9.75" customHeight="1">
      <c r="A226" s="35"/>
      <c r="B226" s="35"/>
      <c r="C226" s="35"/>
      <c r="D226" s="35"/>
      <c r="E226" s="35"/>
      <c r="F226" s="35"/>
      <c r="G226" s="35"/>
      <c r="H226" s="1"/>
      <c r="I226" s="1"/>
      <c r="J226" s="10"/>
      <c r="K226" s="1"/>
      <c r="L226" s="10"/>
      <c r="M226" s="1"/>
      <c r="N226" s="10"/>
      <c r="O226" s="1"/>
      <c r="P226" s="10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9.75" customHeight="1">
      <c r="A227" s="35"/>
      <c r="B227" s="35"/>
      <c r="C227" s="35"/>
      <c r="D227" s="35"/>
      <c r="E227" s="35"/>
      <c r="F227" s="35"/>
      <c r="G227" s="35"/>
      <c r="H227" s="1"/>
      <c r="I227" s="1"/>
      <c r="J227" s="10"/>
      <c r="K227" s="1"/>
      <c r="L227" s="10"/>
      <c r="M227" s="1"/>
      <c r="N227" s="10"/>
      <c r="O227" s="1"/>
      <c r="P227" s="10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9.75" customHeight="1">
      <c r="A228" s="35"/>
      <c r="B228" s="35"/>
      <c r="C228" s="35"/>
      <c r="D228" s="35"/>
      <c r="E228" s="35"/>
      <c r="F228" s="35"/>
      <c r="G228" s="35"/>
      <c r="H228" s="1"/>
      <c r="I228" s="1"/>
      <c r="J228" s="10"/>
      <c r="K228" s="1"/>
      <c r="L228" s="10"/>
      <c r="M228" s="1"/>
      <c r="N228" s="10"/>
      <c r="O228" s="1"/>
      <c r="P228" s="10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9.75" customHeight="1">
      <c r="A229" s="18"/>
      <c r="B229" s="18"/>
      <c r="C229" s="18"/>
      <c r="D229" s="18"/>
      <c r="E229" s="18"/>
      <c r="F229" s="18"/>
      <c r="G229" s="18"/>
      <c r="H229" s="1"/>
      <c r="I229" s="1"/>
      <c r="J229" s="11"/>
      <c r="K229" s="1"/>
      <c r="L229" s="11"/>
      <c r="M229" s="1"/>
      <c r="N229" s="11"/>
      <c r="O229" s="1"/>
      <c r="P229" s="1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9.75" customHeight="1">
      <c r="A230" s="29">
        <v>6</v>
      </c>
      <c r="B230" s="36" t="s">
        <v>89</v>
      </c>
      <c r="C230" s="36" t="s">
        <v>90</v>
      </c>
      <c r="D230" s="39" t="s">
        <v>91</v>
      </c>
      <c r="E230" s="57">
        <v>1</v>
      </c>
      <c r="F230" s="33">
        <f>N230</f>
        <v>5.0206948754849039</v>
      </c>
      <c r="G230" s="34">
        <f>E230*F230</f>
        <v>5.0206948754849039</v>
      </c>
      <c r="H230" s="1"/>
      <c r="I230" s="1"/>
      <c r="J230" s="15">
        <v>3.8635011600000002</v>
      </c>
      <c r="K230" s="1"/>
      <c r="L230" s="16">
        <f>J230-Q230</f>
        <v>3.8635011600000002</v>
      </c>
      <c r="M230" s="1"/>
      <c r="N230" s="12">
        <f>L230*$N$4</f>
        <v>5.0206948754849039</v>
      </c>
      <c r="O230" s="1"/>
      <c r="P230" s="15">
        <f>N230+Q230</f>
        <v>5.0206948754849039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9.75" customHeight="1">
      <c r="A231" s="35"/>
      <c r="B231" s="35"/>
      <c r="C231" s="35"/>
      <c r="D231" s="35"/>
      <c r="E231" s="35"/>
      <c r="F231" s="35"/>
      <c r="G231" s="35"/>
      <c r="H231" s="1"/>
      <c r="I231" s="1"/>
      <c r="J231" s="10"/>
      <c r="K231" s="1"/>
      <c r="L231" s="10"/>
      <c r="M231" s="1"/>
      <c r="N231" s="10"/>
      <c r="O231" s="1"/>
      <c r="P231" s="10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9.75" customHeight="1">
      <c r="A232" s="35"/>
      <c r="B232" s="35"/>
      <c r="C232" s="35"/>
      <c r="D232" s="35"/>
      <c r="E232" s="35"/>
      <c r="F232" s="35"/>
      <c r="G232" s="35"/>
      <c r="H232" s="1"/>
      <c r="I232" s="1"/>
      <c r="J232" s="10"/>
      <c r="K232" s="1"/>
      <c r="L232" s="10"/>
      <c r="M232" s="1"/>
      <c r="N232" s="10"/>
      <c r="O232" s="1"/>
      <c r="P232" s="10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9.75" customHeight="1">
      <c r="A233" s="35"/>
      <c r="B233" s="35"/>
      <c r="C233" s="35"/>
      <c r="D233" s="35"/>
      <c r="E233" s="35"/>
      <c r="F233" s="35"/>
      <c r="G233" s="35"/>
      <c r="H233" s="1"/>
      <c r="I233" s="1"/>
      <c r="J233" s="10"/>
      <c r="K233" s="1"/>
      <c r="L233" s="10"/>
      <c r="M233" s="1"/>
      <c r="N233" s="10"/>
      <c r="O233" s="1"/>
      <c r="P233" s="10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9.75" customHeight="1">
      <c r="A234" s="18"/>
      <c r="B234" s="18"/>
      <c r="C234" s="18"/>
      <c r="D234" s="18"/>
      <c r="E234" s="18"/>
      <c r="F234" s="18"/>
      <c r="G234" s="18"/>
      <c r="H234" s="1"/>
      <c r="I234" s="1"/>
      <c r="J234" s="11"/>
      <c r="K234" s="1"/>
      <c r="L234" s="11"/>
      <c r="M234" s="1"/>
      <c r="N234" s="11"/>
      <c r="O234" s="1"/>
      <c r="P234" s="1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9.75" customHeight="1">
      <c r="A235" s="29">
        <v>7</v>
      </c>
      <c r="B235" s="36" t="s">
        <v>89</v>
      </c>
      <c r="C235" s="36" t="s">
        <v>92</v>
      </c>
      <c r="D235" s="39" t="s">
        <v>91</v>
      </c>
      <c r="E235" s="57">
        <v>1</v>
      </c>
      <c r="F235" s="33">
        <f>N235</f>
        <v>5.7769353488381112</v>
      </c>
      <c r="G235" s="34">
        <f>E235*F235</f>
        <v>5.7769353488381112</v>
      </c>
      <c r="H235" s="1"/>
      <c r="I235" s="1"/>
      <c r="J235" s="15">
        <v>4.4454397200000004</v>
      </c>
      <c r="K235" s="1"/>
      <c r="L235" s="16">
        <f>J235-Q235</f>
        <v>4.4454397200000004</v>
      </c>
      <c r="M235" s="1"/>
      <c r="N235" s="12">
        <f>L235*$N$4</f>
        <v>5.7769353488381112</v>
      </c>
      <c r="O235" s="1"/>
      <c r="P235" s="15">
        <f>N235+Q235</f>
        <v>5.7769353488381112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9.75" customHeight="1">
      <c r="A236" s="35"/>
      <c r="B236" s="35"/>
      <c r="C236" s="35"/>
      <c r="D236" s="35"/>
      <c r="E236" s="35"/>
      <c r="F236" s="35"/>
      <c r="G236" s="35"/>
      <c r="H236" s="1"/>
      <c r="I236" s="1"/>
      <c r="J236" s="10"/>
      <c r="K236" s="1"/>
      <c r="L236" s="10"/>
      <c r="M236" s="1"/>
      <c r="N236" s="10"/>
      <c r="O236" s="1"/>
      <c r="P236" s="10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9.75" customHeight="1">
      <c r="A237" s="35"/>
      <c r="B237" s="35"/>
      <c r="C237" s="35"/>
      <c r="D237" s="35"/>
      <c r="E237" s="35"/>
      <c r="F237" s="35"/>
      <c r="G237" s="35"/>
      <c r="H237" s="1"/>
      <c r="I237" s="1"/>
      <c r="J237" s="10"/>
      <c r="K237" s="1"/>
      <c r="L237" s="10"/>
      <c r="M237" s="1"/>
      <c r="N237" s="10"/>
      <c r="O237" s="1"/>
      <c r="P237" s="10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9.75" customHeight="1">
      <c r="A238" s="35"/>
      <c r="B238" s="35"/>
      <c r="C238" s="35"/>
      <c r="D238" s="35"/>
      <c r="E238" s="35"/>
      <c r="F238" s="35"/>
      <c r="G238" s="35"/>
      <c r="H238" s="1"/>
      <c r="I238" s="1"/>
      <c r="J238" s="10"/>
      <c r="K238" s="1"/>
      <c r="L238" s="10"/>
      <c r="M238" s="1"/>
      <c r="N238" s="10"/>
      <c r="O238" s="1"/>
      <c r="P238" s="10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9.75" customHeight="1">
      <c r="A239" s="18"/>
      <c r="B239" s="18"/>
      <c r="C239" s="18"/>
      <c r="D239" s="18"/>
      <c r="E239" s="18"/>
      <c r="F239" s="18"/>
      <c r="G239" s="18"/>
      <c r="H239" s="1"/>
      <c r="I239" s="1"/>
      <c r="J239" s="11"/>
      <c r="K239" s="1"/>
      <c r="L239" s="11"/>
      <c r="M239" s="1"/>
      <c r="N239" s="11"/>
      <c r="O239" s="1"/>
      <c r="P239" s="1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9.75" customHeight="1">
      <c r="A240" s="29">
        <v>8</v>
      </c>
      <c r="B240" s="36" t="s">
        <v>89</v>
      </c>
      <c r="C240" s="36" t="s">
        <v>93</v>
      </c>
      <c r="D240" s="39" t="s">
        <v>91</v>
      </c>
      <c r="E240" s="57">
        <v>1</v>
      </c>
      <c r="F240" s="33">
        <f>N240</f>
        <v>8.7703872225278889</v>
      </c>
      <c r="G240" s="34">
        <f>E240*F240</f>
        <v>8.7703872225278889</v>
      </c>
      <c r="H240" s="1"/>
      <c r="I240" s="1"/>
      <c r="J240" s="15">
        <v>6.7489465200000005</v>
      </c>
      <c r="K240" s="1"/>
      <c r="L240" s="16">
        <f>J240-Q240</f>
        <v>6.7489465200000005</v>
      </c>
      <c r="M240" s="1"/>
      <c r="N240" s="12">
        <f>L240*$N$4</f>
        <v>8.7703872225278889</v>
      </c>
      <c r="O240" s="1"/>
      <c r="P240" s="15">
        <f>N240+Q240</f>
        <v>8.7703872225278889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9.75" customHeight="1">
      <c r="A241" s="35"/>
      <c r="B241" s="35"/>
      <c r="C241" s="35"/>
      <c r="D241" s="35"/>
      <c r="E241" s="35"/>
      <c r="F241" s="35"/>
      <c r="G241" s="35"/>
      <c r="H241" s="1"/>
      <c r="I241" s="1"/>
      <c r="J241" s="10"/>
      <c r="K241" s="1"/>
      <c r="L241" s="10"/>
      <c r="M241" s="1"/>
      <c r="N241" s="10"/>
      <c r="O241" s="1"/>
      <c r="P241" s="10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9.75" customHeight="1">
      <c r="A242" s="35"/>
      <c r="B242" s="35"/>
      <c r="C242" s="35"/>
      <c r="D242" s="35"/>
      <c r="E242" s="35"/>
      <c r="F242" s="35"/>
      <c r="G242" s="35"/>
      <c r="H242" s="1"/>
      <c r="I242" s="1"/>
      <c r="J242" s="10"/>
      <c r="K242" s="1"/>
      <c r="L242" s="10"/>
      <c r="M242" s="1"/>
      <c r="N242" s="10"/>
      <c r="O242" s="1"/>
      <c r="P242" s="10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9.75" customHeight="1">
      <c r="A243" s="35"/>
      <c r="B243" s="35"/>
      <c r="C243" s="35"/>
      <c r="D243" s="35"/>
      <c r="E243" s="35"/>
      <c r="F243" s="35"/>
      <c r="G243" s="35"/>
      <c r="H243" s="1"/>
      <c r="I243" s="1"/>
      <c r="J243" s="10"/>
      <c r="K243" s="1"/>
      <c r="L243" s="10"/>
      <c r="M243" s="1"/>
      <c r="N243" s="10"/>
      <c r="O243" s="1"/>
      <c r="P243" s="10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9.75" customHeight="1">
      <c r="A244" s="18"/>
      <c r="B244" s="18"/>
      <c r="C244" s="18"/>
      <c r="D244" s="18"/>
      <c r="E244" s="18"/>
      <c r="F244" s="18"/>
      <c r="G244" s="18"/>
      <c r="H244" s="1"/>
      <c r="I244" s="1"/>
      <c r="J244" s="11"/>
      <c r="K244" s="1"/>
      <c r="L244" s="11"/>
      <c r="M244" s="1"/>
      <c r="N244" s="11"/>
      <c r="O244" s="1"/>
      <c r="P244" s="1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9.75" customHeight="1">
      <c r="A245" s="29">
        <v>9</v>
      </c>
      <c r="B245" s="36" t="s">
        <v>94</v>
      </c>
      <c r="C245" s="36" t="s">
        <v>95</v>
      </c>
      <c r="D245" s="29" t="s">
        <v>17</v>
      </c>
      <c r="E245" s="43">
        <v>1</v>
      </c>
      <c r="F245" s="33">
        <f>N245</f>
        <v>19.057946734922599</v>
      </c>
      <c r="G245" s="34">
        <f>E245*F245</f>
        <v>19.057946734922599</v>
      </c>
      <c r="H245" s="1"/>
      <c r="I245" s="1"/>
      <c r="J245" s="15">
        <v>14.665380219999999</v>
      </c>
      <c r="K245" s="1"/>
      <c r="L245" s="16">
        <f>J245-Q245</f>
        <v>14.665380219999999</v>
      </c>
      <c r="M245" s="1"/>
      <c r="N245" s="12">
        <f>L245*$N$4</f>
        <v>19.057946734922599</v>
      </c>
      <c r="O245" s="1"/>
      <c r="P245" s="15">
        <f>N245+Q245</f>
        <v>19.057946734922599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9.75" customHeight="1">
      <c r="A246" s="35"/>
      <c r="B246" s="35"/>
      <c r="C246" s="35"/>
      <c r="D246" s="35"/>
      <c r="E246" s="35"/>
      <c r="F246" s="35"/>
      <c r="G246" s="35"/>
      <c r="H246" s="1"/>
      <c r="I246" s="1"/>
      <c r="J246" s="10"/>
      <c r="K246" s="1"/>
      <c r="L246" s="10"/>
      <c r="M246" s="1"/>
      <c r="N246" s="10"/>
      <c r="O246" s="1"/>
      <c r="P246" s="10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9.75" customHeight="1">
      <c r="A247" s="35"/>
      <c r="B247" s="35"/>
      <c r="C247" s="35"/>
      <c r="D247" s="35"/>
      <c r="E247" s="35"/>
      <c r="F247" s="35"/>
      <c r="G247" s="35"/>
      <c r="H247" s="1"/>
      <c r="I247" s="1"/>
      <c r="J247" s="10"/>
      <c r="K247" s="1"/>
      <c r="L247" s="10"/>
      <c r="M247" s="1"/>
      <c r="N247" s="10"/>
      <c r="O247" s="1"/>
      <c r="P247" s="10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9.75" customHeight="1">
      <c r="A248" s="35"/>
      <c r="B248" s="35"/>
      <c r="C248" s="35"/>
      <c r="D248" s="35"/>
      <c r="E248" s="35"/>
      <c r="F248" s="35"/>
      <c r="G248" s="35"/>
      <c r="H248" s="1"/>
      <c r="I248" s="1"/>
      <c r="J248" s="10"/>
      <c r="K248" s="1"/>
      <c r="L248" s="10"/>
      <c r="M248" s="1"/>
      <c r="N248" s="10"/>
      <c r="O248" s="1"/>
      <c r="P248" s="10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9.75" customHeight="1">
      <c r="A249" s="18"/>
      <c r="B249" s="18"/>
      <c r="C249" s="18"/>
      <c r="D249" s="18"/>
      <c r="E249" s="18"/>
      <c r="F249" s="18"/>
      <c r="G249" s="18"/>
      <c r="H249" s="1"/>
      <c r="I249" s="1"/>
      <c r="J249" s="11"/>
      <c r="K249" s="1"/>
      <c r="L249" s="11"/>
      <c r="M249" s="1"/>
      <c r="N249" s="11"/>
      <c r="O249" s="1"/>
      <c r="P249" s="1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.75" customHeight="1">
      <c r="A250" s="51"/>
      <c r="B250" s="51"/>
      <c r="C250" s="52" t="s">
        <v>79</v>
      </c>
      <c r="D250" s="53">
        <f>G250/$G$292*100</f>
        <v>4.2106382709524386</v>
      </c>
      <c r="E250" s="54" t="s">
        <v>80</v>
      </c>
      <c r="F250" s="55"/>
      <c r="G250" s="53">
        <f>SUM(G205:G249)</f>
        <v>411.72166776904794</v>
      </c>
      <c r="H250" s="1"/>
      <c r="I250" s="1"/>
      <c r="J250" s="6">
        <v>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9.75" customHeight="1">
      <c r="A251" s="29"/>
      <c r="B251" s="29"/>
      <c r="C251" s="30" t="s">
        <v>96</v>
      </c>
      <c r="D251" s="31"/>
      <c r="E251" s="32"/>
      <c r="F251" s="33">
        <f>N251</f>
        <v>0</v>
      </c>
      <c r="G251" s="34">
        <f>E251*F251</f>
        <v>0</v>
      </c>
      <c r="H251" s="1"/>
      <c r="I251" s="1"/>
      <c r="J251" s="16"/>
      <c r="K251" s="1"/>
      <c r="L251" s="16"/>
      <c r="M251" s="1"/>
      <c r="N251" s="12">
        <f>L251*$N$4</f>
        <v>0</v>
      </c>
      <c r="O251" s="1"/>
      <c r="P251" s="15"/>
      <c r="Q251" s="13" t="s">
        <v>11</v>
      </c>
      <c r="R251" s="14"/>
      <c r="S251" s="14"/>
      <c r="T251" s="1">
        <v>1.02</v>
      </c>
      <c r="U251" s="1"/>
      <c r="V251" s="1"/>
      <c r="W251" s="1"/>
      <c r="X251" s="1"/>
      <c r="Y251" s="1"/>
      <c r="Z251" s="1"/>
    </row>
    <row r="252" spans="1:26" ht="9.75" customHeight="1">
      <c r="A252" s="35"/>
      <c r="B252" s="35"/>
      <c r="C252" s="35"/>
      <c r="D252" s="35"/>
      <c r="E252" s="35"/>
      <c r="F252" s="35"/>
      <c r="G252" s="35"/>
      <c r="H252" s="1"/>
      <c r="I252" s="1"/>
      <c r="J252" s="10"/>
      <c r="K252" s="1"/>
      <c r="L252" s="10"/>
      <c r="M252" s="1"/>
      <c r="N252" s="10"/>
      <c r="O252" s="1"/>
      <c r="P252" s="10"/>
      <c r="Q252" s="13" t="s">
        <v>12</v>
      </c>
      <c r="R252" s="14"/>
      <c r="S252" s="14"/>
      <c r="T252" s="1">
        <v>1.004</v>
      </c>
      <c r="U252" s="1"/>
      <c r="V252" s="1"/>
      <c r="W252" s="1"/>
      <c r="X252" s="1"/>
      <c r="Y252" s="1"/>
      <c r="Z252" s="1"/>
    </row>
    <row r="253" spans="1:26" ht="9.75" customHeight="1">
      <c r="A253" s="35"/>
      <c r="B253" s="35"/>
      <c r="C253" s="35"/>
      <c r="D253" s="35"/>
      <c r="E253" s="35"/>
      <c r="F253" s="35"/>
      <c r="G253" s="35"/>
      <c r="H253" s="1"/>
      <c r="I253" s="1"/>
      <c r="J253" s="10"/>
      <c r="K253" s="1"/>
      <c r="L253" s="10"/>
      <c r="M253" s="1"/>
      <c r="N253" s="10"/>
      <c r="O253" s="1"/>
      <c r="P253" s="10"/>
      <c r="Q253" s="13" t="s">
        <v>13</v>
      </c>
      <c r="R253" s="14"/>
      <c r="S253" s="14"/>
      <c r="T253" s="1">
        <v>1.0015000000000001</v>
      </c>
      <c r="U253" s="1"/>
      <c r="V253" s="1"/>
      <c r="W253" s="1"/>
      <c r="X253" s="1"/>
      <c r="Y253" s="1"/>
      <c r="Z253" s="1"/>
    </row>
    <row r="254" spans="1:26" ht="9.75" customHeight="1">
      <c r="A254" s="35"/>
      <c r="B254" s="35"/>
      <c r="C254" s="35"/>
      <c r="D254" s="35"/>
      <c r="E254" s="35"/>
      <c r="F254" s="35"/>
      <c r="G254" s="35"/>
      <c r="H254" s="1"/>
      <c r="I254" s="1"/>
      <c r="J254" s="10"/>
      <c r="K254" s="1"/>
      <c r="L254" s="10"/>
      <c r="M254" s="1"/>
      <c r="N254" s="10"/>
      <c r="O254" s="1"/>
      <c r="P254" s="10"/>
      <c r="Q254" s="5"/>
      <c r="R254" s="5"/>
      <c r="S254" s="5"/>
      <c r="T254" s="1">
        <v>1.1100000000000001</v>
      </c>
      <c r="U254" s="1"/>
      <c r="V254" s="1"/>
      <c r="W254" s="1"/>
      <c r="X254" s="1"/>
      <c r="Y254" s="1"/>
      <c r="Z254" s="1"/>
    </row>
    <row r="255" spans="1:26" ht="9.75" customHeight="1">
      <c r="A255" s="18"/>
      <c r="B255" s="18"/>
      <c r="C255" s="18"/>
      <c r="D255" s="18"/>
      <c r="E255" s="18"/>
      <c r="F255" s="18"/>
      <c r="G255" s="18"/>
      <c r="H255" s="1"/>
      <c r="I255" s="1"/>
      <c r="J255" s="11"/>
      <c r="K255" s="1"/>
      <c r="L255" s="11"/>
      <c r="M255" s="1"/>
      <c r="N255" s="11"/>
      <c r="O255" s="1"/>
      <c r="P255" s="1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9.75" customHeight="1">
      <c r="A256" s="29">
        <v>1</v>
      </c>
      <c r="B256" s="36" t="s">
        <v>97</v>
      </c>
      <c r="C256" s="36" t="s">
        <v>98</v>
      </c>
      <c r="D256" s="39" t="s">
        <v>75</v>
      </c>
      <c r="E256" s="58">
        <v>24</v>
      </c>
      <c r="F256" s="33">
        <f>N256</f>
        <v>3.2344624780539473</v>
      </c>
      <c r="G256" s="34">
        <f>E256*F256</f>
        <v>77.627099473294734</v>
      </c>
      <c r="H256" s="1"/>
      <c r="I256" s="1"/>
      <c r="J256" s="15">
        <v>2.48896813008</v>
      </c>
      <c r="K256" s="1"/>
      <c r="L256" s="16">
        <f>J256-Q256</f>
        <v>2.48896813008</v>
      </c>
      <c r="M256" s="1"/>
      <c r="N256" s="12">
        <f>L256*$N$4</f>
        <v>3.2344624780539473</v>
      </c>
      <c r="O256" s="1"/>
      <c r="P256" s="15">
        <f>N256+Q256</f>
        <v>3.2344624780539473</v>
      </c>
      <c r="Q256" s="13"/>
      <c r="R256" s="14"/>
      <c r="S256" s="14"/>
      <c r="T256" s="1"/>
      <c r="U256" s="1"/>
      <c r="V256" s="1"/>
      <c r="W256" s="1"/>
      <c r="X256" s="1"/>
      <c r="Y256" s="1"/>
      <c r="Z256" s="1"/>
    </row>
    <row r="257" spans="1:26" ht="9.75" customHeight="1">
      <c r="A257" s="35"/>
      <c r="B257" s="35"/>
      <c r="C257" s="35"/>
      <c r="D257" s="35"/>
      <c r="E257" s="35"/>
      <c r="F257" s="35"/>
      <c r="G257" s="35"/>
      <c r="H257" s="1"/>
      <c r="I257" s="1"/>
      <c r="J257" s="10"/>
      <c r="K257" s="1"/>
      <c r="L257" s="10"/>
      <c r="M257" s="1"/>
      <c r="N257" s="10"/>
      <c r="O257" s="1"/>
      <c r="P257" s="10"/>
      <c r="Q257" s="13"/>
      <c r="R257" s="14"/>
      <c r="S257" s="14"/>
      <c r="T257" s="1"/>
      <c r="U257" s="1"/>
      <c r="V257" s="1"/>
      <c r="W257" s="1"/>
      <c r="X257" s="1"/>
      <c r="Y257" s="1"/>
      <c r="Z257" s="1"/>
    </row>
    <row r="258" spans="1:26" ht="9.75" customHeight="1">
      <c r="A258" s="35"/>
      <c r="B258" s="35"/>
      <c r="C258" s="35"/>
      <c r="D258" s="35"/>
      <c r="E258" s="35"/>
      <c r="F258" s="35"/>
      <c r="G258" s="35"/>
      <c r="H258" s="1"/>
      <c r="I258" s="1"/>
      <c r="J258" s="10"/>
      <c r="K258" s="1"/>
      <c r="L258" s="10"/>
      <c r="M258" s="1"/>
      <c r="N258" s="10"/>
      <c r="O258" s="1"/>
      <c r="P258" s="10"/>
      <c r="Q258" s="13"/>
      <c r="R258" s="14"/>
      <c r="S258" s="14"/>
      <c r="T258" s="1"/>
      <c r="U258" s="1"/>
      <c r="V258" s="1"/>
      <c r="W258" s="1"/>
      <c r="X258" s="1"/>
      <c r="Y258" s="1"/>
      <c r="Z258" s="1"/>
    </row>
    <row r="259" spans="1:26" ht="9.75" customHeight="1">
      <c r="A259" s="35"/>
      <c r="B259" s="35"/>
      <c r="C259" s="35"/>
      <c r="D259" s="35"/>
      <c r="E259" s="35"/>
      <c r="F259" s="35"/>
      <c r="G259" s="35"/>
      <c r="H259" s="1"/>
      <c r="I259" s="1"/>
      <c r="J259" s="10"/>
      <c r="K259" s="1"/>
      <c r="L259" s="10"/>
      <c r="M259" s="1"/>
      <c r="N259" s="10"/>
      <c r="O259" s="1"/>
      <c r="P259" s="10"/>
      <c r="Q259" s="5"/>
      <c r="R259" s="5"/>
      <c r="S259" s="5"/>
      <c r="T259" s="1"/>
      <c r="U259" s="1"/>
      <c r="V259" s="1"/>
      <c r="W259" s="1"/>
      <c r="X259" s="1"/>
      <c r="Y259" s="1"/>
      <c r="Z259" s="1"/>
    </row>
    <row r="260" spans="1:26" ht="9.75" customHeight="1">
      <c r="A260" s="18"/>
      <c r="B260" s="18"/>
      <c r="C260" s="18"/>
      <c r="D260" s="18"/>
      <c r="E260" s="18"/>
      <c r="F260" s="18"/>
      <c r="G260" s="18"/>
      <c r="H260" s="1"/>
      <c r="I260" s="1"/>
      <c r="J260" s="11"/>
      <c r="K260" s="1"/>
      <c r="L260" s="11"/>
      <c r="M260" s="1"/>
      <c r="N260" s="11"/>
      <c r="O260" s="1"/>
      <c r="P260" s="1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9.75" customHeight="1">
      <c r="A261" s="29">
        <v>2</v>
      </c>
      <c r="B261" s="36" t="s">
        <v>99</v>
      </c>
      <c r="C261" s="36" t="s">
        <v>100</v>
      </c>
      <c r="D261" s="39" t="s">
        <v>75</v>
      </c>
      <c r="E261" s="58">
        <v>10</v>
      </c>
      <c r="F261" s="33">
        <f>N261</f>
        <v>2.0512132647055354</v>
      </c>
      <c r="G261" s="34">
        <f>E261*F261</f>
        <v>20.512132647055353</v>
      </c>
      <c r="H261" s="1"/>
      <c r="I261" s="1"/>
      <c r="J261" s="15">
        <v>1.5784398423199999</v>
      </c>
      <c r="K261" s="1"/>
      <c r="L261" s="16">
        <f>J261-Q261</f>
        <v>1.5784398423199999</v>
      </c>
      <c r="M261" s="1"/>
      <c r="N261" s="12">
        <f>L261*$N$4</f>
        <v>2.0512132647055354</v>
      </c>
      <c r="O261" s="1"/>
      <c r="P261" s="15">
        <f>N261+Q261</f>
        <v>2.0512132647055354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9.75" customHeight="1">
      <c r="A262" s="35"/>
      <c r="B262" s="35"/>
      <c r="C262" s="35"/>
      <c r="D262" s="35"/>
      <c r="E262" s="35"/>
      <c r="F262" s="35"/>
      <c r="G262" s="35"/>
      <c r="H262" s="1"/>
      <c r="I262" s="1"/>
      <c r="J262" s="10"/>
      <c r="K262" s="1"/>
      <c r="L262" s="10"/>
      <c r="M262" s="1"/>
      <c r="N262" s="10"/>
      <c r="O262" s="1"/>
      <c r="P262" s="10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9.75" customHeight="1">
      <c r="A263" s="35"/>
      <c r="B263" s="35"/>
      <c r="C263" s="35"/>
      <c r="D263" s="35"/>
      <c r="E263" s="35"/>
      <c r="F263" s="35"/>
      <c r="G263" s="35"/>
      <c r="H263" s="1"/>
      <c r="I263" s="1"/>
      <c r="J263" s="10"/>
      <c r="K263" s="1"/>
      <c r="L263" s="10"/>
      <c r="M263" s="1"/>
      <c r="N263" s="10"/>
      <c r="O263" s="1"/>
      <c r="P263" s="10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9.75" customHeight="1">
      <c r="A264" s="35"/>
      <c r="B264" s="35"/>
      <c r="C264" s="35"/>
      <c r="D264" s="35"/>
      <c r="E264" s="35"/>
      <c r="F264" s="35"/>
      <c r="G264" s="35"/>
      <c r="H264" s="1"/>
      <c r="I264" s="1"/>
      <c r="J264" s="10"/>
      <c r="K264" s="1"/>
      <c r="L264" s="10"/>
      <c r="M264" s="1"/>
      <c r="N264" s="10"/>
      <c r="O264" s="1"/>
      <c r="P264" s="10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9.75" customHeight="1">
      <c r="A265" s="18"/>
      <c r="B265" s="18"/>
      <c r="C265" s="18"/>
      <c r="D265" s="18"/>
      <c r="E265" s="18"/>
      <c r="F265" s="18"/>
      <c r="G265" s="18"/>
      <c r="H265" s="1"/>
      <c r="I265" s="1"/>
      <c r="J265" s="11"/>
      <c r="K265" s="1"/>
      <c r="L265" s="11"/>
      <c r="M265" s="1"/>
      <c r="N265" s="11"/>
      <c r="O265" s="1"/>
      <c r="P265" s="1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9.75" customHeight="1">
      <c r="A266" s="29">
        <v>3</v>
      </c>
      <c r="B266" s="36" t="s">
        <v>101</v>
      </c>
      <c r="C266" s="36" t="s">
        <v>102</v>
      </c>
      <c r="D266" s="39" t="s">
        <v>17</v>
      </c>
      <c r="E266" s="57">
        <v>3</v>
      </c>
      <c r="F266" s="33">
        <f>N266</f>
        <v>1.5253593143385189</v>
      </c>
      <c r="G266" s="34">
        <f>E266*F266</f>
        <v>4.5760779430155569</v>
      </c>
      <c r="H266" s="1"/>
      <c r="I266" s="1"/>
      <c r="J266" s="15">
        <v>1.1737872200000001</v>
      </c>
      <c r="K266" s="1"/>
      <c r="L266" s="16">
        <f>J266-Q266</f>
        <v>1.1737872200000001</v>
      </c>
      <c r="M266" s="1"/>
      <c r="N266" s="12">
        <f>L266*$N$4</f>
        <v>1.5253593143385189</v>
      </c>
      <c r="O266" s="1"/>
      <c r="P266" s="15">
        <f>N266+Q266</f>
        <v>1.5253593143385189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9.75" customHeight="1">
      <c r="A267" s="35"/>
      <c r="B267" s="35"/>
      <c r="C267" s="35"/>
      <c r="D267" s="35"/>
      <c r="E267" s="35"/>
      <c r="F267" s="35"/>
      <c r="G267" s="35"/>
      <c r="H267" s="1"/>
      <c r="I267" s="1"/>
      <c r="J267" s="10"/>
      <c r="K267" s="1"/>
      <c r="L267" s="10"/>
      <c r="M267" s="1"/>
      <c r="N267" s="10"/>
      <c r="O267" s="1"/>
      <c r="P267" s="10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9.75" customHeight="1">
      <c r="A268" s="35"/>
      <c r="B268" s="35"/>
      <c r="C268" s="35"/>
      <c r="D268" s="35"/>
      <c r="E268" s="35"/>
      <c r="F268" s="35"/>
      <c r="G268" s="35"/>
      <c r="H268" s="1"/>
      <c r="I268" s="1"/>
      <c r="J268" s="10"/>
      <c r="K268" s="1"/>
      <c r="L268" s="10"/>
      <c r="M268" s="1"/>
      <c r="N268" s="10"/>
      <c r="O268" s="1"/>
      <c r="P268" s="10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9.75" customHeight="1">
      <c r="A269" s="35"/>
      <c r="B269" s="35"/>
      <c r="C269" s="35"/>
      <c r="D269" s="35"/>
      <c r="E269" s="35"/>
      <c r="F269" s="35"/>
      <c r="G269" s="35"/>
      <c r="H269" s="1"/>
      <c r="I269" s="1"/>
      <c r="J269" s="10"/>
      <c r="K269" s="1"/>
      <c r="L269" s="10"/>
      <c r="M269" s="1"/>
      <c r="N269" s="10"/>
      <c r="O269" s="1"/>
      <c r="P269" s="10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9.75" customHeight="1">
      <c r="A270" s="18"/>
      <c r="B270" s="18"/>
      <c r="C270" s="18"/>
      <c r="D270" s="18"/>
      <c r="E270" s="18"/>
      <c r="F270" s="18"/>
      <c r="G270" s="18"/>
      <c r="H270" s="1"/>
      <c r="I270" s="1"/>
      <c r="J270" s="11"/>
      <c r="K270" s="1"/>
      <c r="L270" s="11"/>
      <c r="M270" s="1"/>
      <c r="N270" s="11"/>
      <c r="O270" s="1"/>
      <c r="P270" s="1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9.75" customHeight="1">
      <c r="A271" s="29">
        <v>4</v>
      </c>
      <c r="B271" s="36" t="s">
        <v>101</v>
      </c>
      <c r="C271" s="36" t="s">
        <v>103</v>
      </c>
      <c r="D271" s="39" t="s">
        <v>17</v>
      </c>
      <c r="E271" s="57">
        <v>2</v>
      </c>
      <c r="F271" s="33">
        <f>N271</f>
        <v>2.0137646200457984</v>
      </c>
      <c r="G271" s="34">
        <f>E271*F271</f>
        <v>4.0275292400915967</v>
      </c>
      <c r="H271" s="1"/>
      <c r="I271" s="1"/>
      <c r="J271" s="15">
        <v>1.5496225400000001</v>
      </c>
      <c r="K271" s="1"/>
      <c r="L271" s="16">
        <f>J271-Q271</f>
        <v>1.5496225400000001</v>
      </c>
      <c r="M271" s="1"/>
      <c r="N271" s="12">
        <f>L271*$N$4</f>
        <v>2.0137646200457984</v>
      </c>
      <c r="O271" s="1"/>
      <c r="P271" s="15">
        <f>N271+Q271</f>
        <v>2.0137646200457984</v>
      </c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9.75" customHeight="1">
      <c r="A272" s="35"/>
      <c r="B272" s="35"/>
      <c r="C272" s="35"/>
      <c r="D272" s="35"/>
      <c r="E272" s="35"/>
      <c r="F272" s="35"/>
      <c r="G272" s="35"/>
      <c r="H272" s="1"/>
      <c r="I272" s="1"/>
      <c r="J272" s="10"/>
      <c r="K272" s="1"/>
      <c r="L272" s="10"/>
      <c r="M272" s="1"/>
      <c r="N272" s="10"/>
      <c r="O272" s="1"/>
      <c r="P272" s="10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9.75" customHeight="1">
      <c r="A273" s="35"/>
      <c r="B273" s="35"/>
      <c r="C273" s="35"/>
      <c r="D273" s="35"/>
      <c r="E273" s="35"/>
      <c r="F273" s="35"/>
      <c r="G273" s="35"/>
      <c r="H273" s="1"/>
      <c r="I273" s="1"/>
      <c r="J273" s="10"/>
      <c r="K273" s="1"/>
      <c r="L273" s="10"/>
      <c r="M273" s="1"/>
      <c r="N273" s="10"/>
      <c r="O273" s="1"/>
      <c r="P273" s="10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9.75" customHeight="1">
      <c r="A274" s="35"/>
      <c r="B274" s="35"/>
      <c r="C274" s="35"/>
      <c r="D274" s="35"/>
      <c r="E274" s="35"/>
      <c r="F274" s="35"/>
      <c r="G274" s="35"/>
      <c r="H274" s="1"/>
      <c r="I274" s="1"/>
      <c r="J274" s="10"/>
      <c r="K274" s="1"/>
      <c r="L274" s="10"/>
      <c r="M274" s="1"/>
      <c r="N274" s="10"/>
      <c r="O274" s="1"/>
      <c r="P274" s="10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9.75" customHeight="1">
      <c r="A275" s="18"/>
      <c r="B275" s="18"/>
      <c r="C275" s="18"/>
      <c r="D275" s="18"/>
      <c r="E275" s="18"/>
      <c r="F275" s="18"/>
      <c r="G275" s="18"/>
      <c r="H275" s="1"/>
      <c r="I275" s="1"/>
      <c r="J275" s="11"/>
      <c r="K275" s="1"/>
      <c r="L275" s="11"/>
      <c r="M275" s="1"/>
      <c r="N275" s="11"/>
      <c r="O275" s="1"/>
      <c r="P275" s="1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9.75" customHeight="1">
      <c r="A276" s="29">
        <v>5</v>
      </c>
      <c r="B276" s="36" t="s">
        <v>104</v>
      </c>
      <c r="C276" s="36" t="s">
        <v>105</v>
      </c>
      <c r="D276" s="39" t="s">
        <v>17</v>
      </c>
      <c r="E276" s="57">
        <v>1</v>
      </c>
      <c r="F276" s="33">
        <f>N276</f>
        <v>2.7105538202376689</v>
      </c>
      <c r="G276" s="34">
        <f>E276*F276</f>
        <v>2.7105538202376689</v>
      </c>
      <c r="H276" s="1"/>
      <c r="I276" s="1"/>
      <c r="J276" s="15">
        <v>2.0858124400000002</v>
      </c>
      <c r="K276" s="1"/>
      <c r="L276" s="16">
        <f>J276-Q276</f>
        <v>2.0858124400000002</v>
      </c>
      <c r="M276" s="1"/>
      <c r="N276" s="12">
        <f>L276*$N$4</f>
        <v>2.7105538202376689</v>
      </c>
      <c r="O276" s="1"/>
      <c r="P276" s="15">
        <f>N276+Q276</f>
        <v>2.7105538202376689</v>
      </c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9.75" customHeight="1">
      <c r="A277" s="35"/>
      <c r="B277" s="35"/>
      <c r="C277" s="35"/>
      <c r="D277" s="35"/>
      <c r="E277" s="35"/>
      <c r="F277" s="35"/>
      <c r="G277" s="35"/>
      <c r="H277" s="1"/>
      <c r="I277" s="1"/>
      <c r="J277" s="10"/>
      <c r="K277" s="1"/>
      <c r="L277" s="10"/>
      <c r="M277" s="1"/>
      <c r="N277" s="10"/>
      <c r="O277" s="1"/>
      <c r="P277" s="10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9.75" customHeight="1">
      <c r="A278" s="35"/>
      <c r="B278" s="35"/>
      <c r="C278" s="35"/>
      <c r="D278" s="35"/>
      <c r="E278" s="35"/>
      <c r="F278" s="35"/>
      <c r="G278" s="35"/>
      <c r="H278" s="1"/>
      <c r="I278" s="1"/>
      <c r="J278" s="10"/>
      <c r="K278" s="1"/>
      <c r="L278" s="10"/>
      <c r="M278" s="1"/>
      <c r="N278" s="10"/>
      <c r="O278" s="1"/>
      <c r="P278" s="10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9.75" customHeight="1">
      <c r="A279" s="35"/>
      <c r="B279" s="35"/>
      <c r="C279" s="35"/>
      <c r="D279" s="35"/>
      <c r="E279" s="35"/>
      <c r="F279" s="35"/>
      <c r="G279" s="35"/>
      <c r="H279" s="1"/>
      <c r="I279" s="1"/>
      <c r="J279" s="10"/>
      <c r="K279" s="1"/>
      <c r="L279" s="10"/>
      <c r="M279" s="1"/>
      <c r="N279" s="10"/>
      <c r="O279" s="1"/>
      <c r="P279" s="10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9.75" customHeight="1">
      <c r="A280" s="18"/>
      <c r="B280" s="18"/>
      <c r="C280" s="18"/>
      <c r="D280" s="18"/>
      <c r="E280" s="18"/>
      <c r="F280" s="18"/>
      <c r="G280" s="18"/>
      <c r="H280" s="1"/>
      <c r="I280" s="1"/>
      <c r="J280" s="11"/>
      <c r="K280" s="1"/>
      <c r="L280" s="11"/>
      <c r="M280" s="1"/>
      <c r="N280" s="11"/>
      <c r="O280" s="1"/>
      <c r="P280" s="1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9.75" customHeight="1">
      <c r="A281" s="29">
        <v>6</v>
      </c>
      <c r="B281" s="36" t="s">
        <v>38</v>
      </c>
      <c r="C281" s="36" t="s">
        <v>106</v>
      </c>
      <c r="D281" s="39" t="s">
        <v>17</v>
      </c>
      <c r="E281" s="58">
        <v>1</v>
      </c>
      <c r="F281" s="33">
        <f>N281</f>
        <v>0.31510019723050292</v>
      </c>
      <c r="G281" s="34">
        <f>E281*F281</f>
        <v>0.31510019723050292</v>
      </c>
      <c r="H281" s="1"/>
      <c r="I281" s="1"/>
      <c r="J281" s="15">
        <v>0.24247440000000001</v>
      </c>
      <c r="K281" s="1"/>
      <c r="L281" s="16">
        <f>J281-Q281</f>
        <v>0.24247440000000001</v>
      </c>
      <c r="M281" s="1"/>
      <c r="N281" s="12">
        <f>L281*$N$4</f>
        <v>0.31510019723050292</v>
      </c>
      <c r="O281" s="1"/>
      <c r="P281" s="15">
        <f>N281+Q281</f>
        <v>0.31510019723050292</v>
      </c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9.75" customHeight="1">
      <c r="A282" s="35"/>
      <c r="B282" s="35"/>
      <c r="C282" s="35"/>
      <c r="D282" s="35"/>
      <c r="E282" s="35"/>
      <c r="F282" s="35"/>
      <c r="G282" s="35"/>
      <c r="H282" s="1"/>
      <c r="I282" s="1"/>
      <c r="J282" s="10"/>
      <c r="K282" s="1"/>
      <c r="L282" s="10"/>
      <c r="M282" s="1"/>
      <c r="N282" s="10"/>
      <c r="O282" s="1"/>
      <c r="P282" s="10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9.75" customHeight="1">
      <c r="A283" s="35"/>
      <c r="B283" s="35"/>
      <c r="C283" s="35"/>
      <c r="D283" s="35"/>
      <c r="E283" s="35"/>
      <c r="F283" s="35"/>
      <c r="G283" s="35"/>
      <c r="H283" s="1"/>
      <c r="I283" s="1"/>
      <c r="J283" s="10"/>
      <c r="K283" s="1"/>
      <c r="L283" s="10"/>
      <c r="M283" s="1"/>
      <c r="N283" s="10"/>
      <c r="O283" s="1"/>
      <c r="P283" s="10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9.75" customHeight="1">
      <c r="A284" s="35"/>
      <c r="B284" s="35"/>
      <c r="C284" s="35"/>
      <c r="D284" s="35"/>
      <c r="E284" s="35"/>
      <c r="F284" s="35"/>
      <c r="G284" s="35"/>
      <c r="H284" s="1"/>
      <c r="I284" s="1"/>
      <c r="J284" s="10"/>
      <c r="K284" s="1"/>
      <c r="L284" s="10"/>
      <c r="M284" s="1"/>
      <c r="N284" s="10"/>
      <c r="O284" s="1"/>
      <c r="P284" s="10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9.75" customHeight="1">
      <c r="A285" s="18"/>
      <c r="B285" s="18"/>
      <c r="C285" s="18"/>
      <c r="D285" s="18"/>
      <c r="E285" s="18"/>
      <c r="F285" s="18"/>
      <c r="G285" s="18"/>
      <c r="H285" s="1"/>
      <c r="I285" s="1"/>
      <c r="J285" s="11"/>
      <c r="K285" s="1"/>
      <c r="L285" s="11"/>
      <c r="M285" s="1"/>
      <c r="N285" s="11"/>
      <c r="O285" s="1"/>
      <c r="P285" s="1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9.75" customHeight="1">
      <c r="A286" s="29">
        <v>7</v>
      </c>
      <c r="B286" s="36" t="s">
        <v>107</v>
      </c>
      <c r="C286" s="36" t="s">
        <v>108</v>
      </c>
      <c r="D286" s="39" t="s">
        <v>17</v>
      </c>
      <c r="E286" s="58">
        <v>1</v>
      </c>
      <c r="F286" s="33">
        <f>N286</f>
        <v>56.969852324654994</v>
      </c>
      <c r="G286" s="34">
        <f>E286*F286</f>
        <v>56.969852324654994</v>
      </c>
      <c r="H286" s="1"/>
      <c r="I286" s="1"/>
      <c r="J286" s="15">
        <v>43.839168879999995</v>
      </c>
      <c r="K286" s="1"/>
      <c r="L286" s="16">
        <f>J286-Q286</f>
        <v>43.839168879999995</v>
      </c>
      <c r="M286" s="1"/>
      <c r="N286" s="12">
        <f>L286*$N$4</f>
        <v>56.969852324654994</v>
      </c>
      <c r="O286" s="1"/>
      <c r="P286" s="15">
        <f>N286+Q286</f>
        <v>56.969852324654994</v>
      </c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9.75" customHeight="1">
      <c r="A287" s="35"/>
      <c r="B287" s="35"/>
      <c r="C287" s="35"/>
      <c r="D287" s="35"/>
      <c r="E287" s="35"/>
      <c r="F287" s="35"/>
      <c r="G287" s="35"/>
      <c r="H287" s="1"/>
      <c r="I287" s="1"/>
      <c r="J287" s="10"/>
      <c r="K287" s="1"/>
      <c r="L287" s="10"/>
      <c r="M287" s="1"/>
      <c r="N287" s="10"/>
      <c r="O287" s="1"/>
      <c r="P287" s="10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9.75" customHeight="1">
      <c r="A288" s="35"/>
      <c r="B288" s="35"/>
      <c r="C288" s="35"/>
      <c r="D288" s="35"/>
      <c r="E288" s="35"/>
      <c r="F288" s="35"/>
      <c r="G288" s="35"/>
      <c r="H288" s="1"/>
      <c r="I288" s="1"/>
      <c r="J288" s="10"/>
      <c r="K288" s="1"/>
      <c r="L288" s="10"/>
      <c r="M288" s="1"/>
      <c r="N288" s="10"/>
      <c r="O288" s="1"/>
      <c r="P288" s="10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9.75" customHeight="1">
      <c r="A289" s="35"/>
      <c r="B289" s="35"/>
      <c r="C289" s="35"/>
      <c r="D289" s="35"/>
      <c r="E289" s="35"/>
      <c r="F289" s="35"/>
      <c r="G289" s="35"/>
      <c r="H289" s="1"/>
      <c r="I289" s="1"/>
      <c r="J289" s="10"/>
      <c r="K289" s="1"/>
      <c r="L289" s="10"/>
      <c r="M289" s="1"/>
      <c r="N289" s="10"/>
      <c r="O289" s="1"/>
      <c r="P289" s="10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9.75" customHeight="1">
      <c r="A290" s="18"/>
      <c r="B290" s="18"/>
      <c r="C290" s="18"/>
      <c r="D290" s="18"/>
      <c r="E290" s="18"/>
      <c r="F290" s="18"/>
      <c r="G290" s="18"/>
      <c r="H290" s="1"/>
      <c r="I290" s="1"/>
      <c r="J290" s="11"/>
      <c r="K290" s="1"/>
      <c r="L290" s="11"/>
      <c r="M290" s="1"/>
      <c r="N290" s="11"/>
      <c r="O290" s="1"/>
      <c r="P290" s="1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.75" customHeight="1">
      <c r="A291" s="51"/>
      <c r="B291" s="51"/>
      <c r="C291" s="52" t="s">
        <v>79</v>
      </c>
      <c r="D291" s="53">
        <f>G291/$G$292*100</f>
        <v>1.705217175512852</v>
      </c>
      <c r="E291" s="54" t="s">
        <v>80</v>
      </c>
      <c r="F291" s="55"/>
      <c r="G291" s="53">
        <f>SUM(G251:G290)</f>
        <v>166.73834564558041</v>
      </c>
      <c r="H291" s="1"/>
      <c r="I291" s="1"/>
      <c r="J291" s="6">
        <v>0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41.25" customHeight="1">
      <c r="A292" s="51"/>
      <c r="B292" s="51"/>
      <c r="C292" s="52" t="s">
        <v>109</v>
      </c>
      <c r="D292" s="53">
        <f>D250+D199+D291</f>
        <v>100.00000000000003</v>
      </c>
      <c r="E292" s="54" t="s">
        <v>80</v>
      </c>
      <c r="F292" s="55"/>
      <c r="G292" s="53">
        <f>G291+G250+G199</f>
        <v>9778.129615392425</v>
      </c>
      <c r="H292" s="1"/>
      <c r="I292" s="1"/>
      <c r="J292" s="6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.75" customHeight="1">
      <c r="A293" s="51"/>
      <c r="B293" s="51"/>
      <c r="C293" s="52" t="s">
        <v>110</v>
      </c>
      <c r="D293" s="59">
        <v>0.2</v>
      </c>
      <c r="E293" s="54"/>
      <c r="F293" s="54"/>
      <c r="G293" s="60">
        <f>G292*D293</f>
        <v>1955.6259230784851</v>
      </c>
      <c r="H293" s="1"/>
      <c r="I293" s="1"/>
      <c r="J293" s="6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.75" customHeight="1">
      <c r="A294" s="51"/>
      <c r="B294" s="51"/>
      <c r="C294" s="52" t="s">
        <v>111</v>
      </c>
      <c r="D294" s="55"/>
      <c r="E294" s="54"/>
      <c r="F294" s="54"/>
      <c r="G294" s="61">
        <f>G292+G293</f>
        <v>11733.75553847091</v>
      </c>
      <c r="H294" s="1"/>
      <c r="I294" s="1"/>
      <c r="J294" s="6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.75" customHeight="1">
      <c r="A295" s="7"/>
      <c r="B295" s="7"/>
      <c r="C295" s="8"/>
      <c r="D295" s="9"/>
      <c r="E295" s="9"/>
      <c r="F295" s="9"/>
      <c r="G295" s="9"/>
      <c r="H295" s="1"/>
      <c r="I295" s="1"/>
      <c r="J295" s="6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6.75" customHeight="1">
      <c r="A296" s="1"/>
      <c r="B296" s="1"/>
      <c r="C296" s="1"/>
      <c r="D296" s="2"/>
      <c r="E296" s="2"/>
      <c r="F296" s="2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6.75" customHeight="1">
      <c r="A297" s="1"/>
      <c r="B297" s="1"/>
      <c r="C297" s="1"/>
      <c r="D297" s="2"/>
      <c r="E297" s="2"/>
      <c r="F297" s="2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6.75" customHeight="1">
      <c r="A298" s="1"/>
      <c r="B298" s="1"/>
      <c r="C298" s="1"/>
      <c r="D298" s="2"/>
      <c r="E298" s="2"/>
      <c r="F298" s="2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6.75" customHeight="1">
      <c r="A299" s="1"/>
      <c r="B299" s="1"/>
      <c r="C299" s="1"/>
      <c r="D299" s="2"/>
      <c r="E299" s="2"/>
      <c r="F299" s="2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>
      <c r="A300" s="1"/>
      <c r="B300" s="1"/>
      <c r="C300" s="1"/>
      <c r="D300" s="2"/>
      <c r="E300" s="2"/>
      <c r="F300" s="2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>
      <c r="A301" s="1"/>
      <c r="B301" s="1"/>
      <c r="C301" s="1"/>
      <c r="D301" s="2"/>
      <c r="E301" s="2"/>
      <c r="F301" s="2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>
      <c r="A302" s="1"/>
      <c r="B302" s="1"/>
      <c r="C302" s="1"/>
      <c r="D302" s="2"/>
      <c r="E302" s="2"/>
      <c r="F302" s="2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>
      <c r="A303" s="1"/>
      <c r="B303" s="1"/>
      <c r="C303" s="1"/>
      <c r="D303" s="2"/>
      <c r="E303" s="2"/>
      <c r="F303" s="2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>
      <c r="A304" s="1"/>
      <c r="B304" s="1"/>
      <c r="C304" s="1"/>
      <c r="D304" s="2"/>
      <c r="E304" s="2"/>
      <c r="F304" s="2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>
      <c r="A305" s="1"/>
      <c r="B305" s="1"/>
      <c r="C305" s="1"/>
      <c r="D305" s="2"/>
      <c r="E305" s="2"/>
      <c r="F305" s="2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>
      <c r="A306" s="1"/>
      <c r="B306" s="1"/>
      <c r="C306" s="1"/>
      <c r="D306" s="2"/>
      <c r="E306" s="2"/>
      <c r="F306" s="2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>
      <c r="A307" s="1"/>
      <c r="B307" s="1"/>
      <c r="C307" s="1"/>
      <c r="D307" s="2"/>
      <c r="E307" s="2"/>
      <c r="F307" s="2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>
      <c r="A308" s="1"/>
      <c r="B308" s="1"/>
      <c r="C308" s="1"/>
      <c r="D308" s="2"/>
      <c r="E308" s="2"/>
      <c r="F308" s="2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>
      <c r="A309" s="1"/>
      <c r="B309" s="1"/>
      <c r="C309" s="1"/>
      <c r="D309" s="2"/>
      <c r="E309" s="2"/>
      <c r="F309" s="2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>
      <c r="A310" s="1"/>
      <c r="B310" s="1"/>
      <c r="C310" s="1"/>
      <c r="D310" s="2"/>
      <c r="E310" s="2"/>
      <c r="F310" s="2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>
      <c r="A311" s="1"/>
      <c r="B311" s="1"/>
      <c r="C311" s="1"/>
      <c r="D311" s="2"/>
      <c r="E311" s="2"/>
      <c r="F311" s="2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>
      <c r="A312" s="1"/>
      <c r="B312" s="1"/>
      <c r="C312" s="1"/>
      <c r="D312" s="2"/>
      <c r="E312" s="2"/>
      <c r="F312" s="2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>
      <c r="A313" s="1"/>
      <c r="B313" s="1"/>
      <c r="C313" s="1"/>
      <c r="D313" s="2"/>
      <c r="E313" s="2"/>
      <c r="F313" s="2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>
      <c r="A314" s="1"/>
      <c r="B314" s="1"/>
      <c r="C314" s="1"/>
      <c r="D314" s="2"/>
      <c r="E314" s="2"/>
      <c r="F314" s="2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>
      <c r="A315" s="1"/>
      <c r="B315" s="1"/>
      <c r="C315" s="1"/>
      <c r="D315" s="2"/>
      <c r="E315" s="2"/>
      <c r="F315" s="2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>
      <c r="A316" s="1"/>
      <c r="B316" s="1"/>
      <c r="C316" s="1"/>
      <c r="D316" s="2"/>
      <c r="E316" s="2"/>
      <c r="F316" s="2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>
      <c r="A317" s="1"/>
      <c r="B317" s="1"/>
      <c r="C317" s="1"/>
      <c r="D317" s="2"/>
      <c r="E317" s="2"/>
      <c r="F317" s="2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>
      <c r="A318" s="1"/>
      <c r="B318" s="1"/>
      <c r="C318" s="1"/>
      <c r="D318" s="2"/>
      <c r="E318" s="2"/>
      <c r="F318" s="2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>
      <c r="A319" s="1"/>
      <c r="B319" s="1"/>
      <c r="C319" s="1"/>
      <c r="D319" s="2"/>
      <c r="E319" s="2"/>
      <c r="F319" s="2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>
      <c r="A320" s="1"/>
      <c r="B320" s="1"/>
      <c r="C320" s="1"/>
      <c r="D320" s="2"/>
      <c r="E320" s="2"/>
      <c r="F320" s="2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>
      <c r="A321" s="1"/>
      <c r="B321" s="1"/>
      <c r="C321" s="1"/>
      <c r="D321" s="2"/>
      <c r="E321" s="2"/>
      <c r="F321" s="2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>
      <c r="A322" s="1"/>
      <c r="B322" s="1"/>
      <c r="C322" s="1"/>
      <c r="D322" s="2"/>
      <c r="E322" s="2"/>
      <c r="F322" s="2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>
      <c r="A323" s="1"/>
      <c r="B323" s="1"/>
      <c r="C323" s="1"/>
      <c r="D323" s="2"/>
      <c r="E323" s="2"/>
      <c r="F323" s="2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>
      <c r="A324" s="1"/>
      <c r="B324" s="1"/>
      <c r="C324" s="1"/>
      <c r="D324" s="2"/>
      <c r="E324" s="2"/>
      <c r="F324" s="2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>
      <c r="A325" s="1"/>
      <c r="B325" s="1"/>
      <c r="C325" s="1"/>
      <c r="D325" s="2"/>
      <c r="E325" s="2"/>
      <c r="F325" s="2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>
      <c r="A326" s="1"/>
      <c r="B326" s="1"/>
      <c r="C326" s="1"/>
      <c r="D326" s="2"/>
      <c r="E326" s="2"/>
      <c r="F326" s="2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>
      <c r="A327" s="1"/>
      <c r="B327" s="1"/>
      <c r="C327" s="1"/>
      <c r="D327" s="2"/>
      <c r="E327" s="2"/>
      <c r="F327" s="2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>
      <c r="A328" s="1"/>
      <c r="B328" s="1"/>
      <c r="C328" s="1"/>
      <c r="D328" s="2"/>
      <c r="E328" s="2"/>
      <c r="F328" s="2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>
      <c r="A329" s="1"/>
      <c r="B329" s="1"/>
      <c r="C329" s="1"/>
      <c r="D329" s="2"/>
      <c r="E329" s="2"/>
      <c r="F329" s="2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>
      <c r="A330" s="1"/>
      <c r="B330" s="1"/>
      <c r="C330" s="1"/>
      <c r="D330" s="2"/>
      <c r="E330" s="2"/>
      <c r="F330" s="2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>
      <c r="A331" s="1"/>
      <c r="B331" s="1"/>
      <c r="C331" s="1"/>
      <c r="D331" s="2"/>
      <c r="E331" s="2"/>
      <c r="F331" s="2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>
      <c r="A332" s="1"/>
      <c r="B332" s="1"/>
      <c r="C332" s="1"/>
      <c r="D332" s="2"/>
      <c r="E332" s="2"/>
      <c r="F332" s="2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>
      <c r="A333" s="1"/>
      <c r="B333" s="1"/>
      <c r="C333" s="1"/>
      <c r="D333" s="2"/>
      <c r="E333" s="2"/>
      <c r="F333" s="2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>
      <c r="A334" s="1"/>
      <c r="B334" s="1"/>
      <c r="C334" s="1"/>
      <c r="D334" s="2"/>
      <c r="E334" s="2"/>
      <c r="F334" s="2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>
      <c r="A335" s="1"/>
      <c r="B335" s="1"/>
      <c r="C335" s="1"/>
      <c r="D335" s="2"/>
      <c r="E335" s="2"/>
      <c r="F335" s="2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>
      <c r="A336" s="1"/>
      <c r="B336" s="1"/>
      <c r="C336" s="1"/>
      <c r="D336" s="2"/>
      <c r="E336" s="2"/>
      <c r="F336" s="2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>
      <c r="A337" s="1"/>
      <c r="B337" s="1"/>
      <c r="C337" s="1"/>
      <c r="D337" s="2"/>
      <c r="E337" s="2"/>
      <c r="F337" s="2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>
      <c r="A338" s="1"/>
      <c r="B338" s="1"/>
      <c r="C338" s="1"/>
      <c r="D338" s="2"/>
      <c r="E338" s="2"/>
      <c r="F338" s="2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>
      <c r="A339" s="1"/>
      <c r="B339" s="1"/>
      <c r="C339" s="1"/>
      <c r="D339" s="2"/>
      <c r="E339" s="2"/>
      <c r="F339" s="2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>
      <c r="A340" s="1"/>
      <c r="B340" s="1"/>
      <c r="C340" s="1"/>
      <c r="D340" s="2"/>
      <c r="E340" s="2"/>
      <c r="F340" s="2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>
      <c r="A341" s="1"/>
      <c r="B341" s="1"/>
      <c r="C341" s="1"/>
      <c r="D341" s="2"/>
      <c r="E341" s="2"/>
      <c r="F341" s="2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>
      <c r="A342" s="1"/>
      <c r="B342" s="1"/>
      <c r="C342" s="1"/>
      <c r="D342" s="2"/>
      <c r="E342" s="2"/>
      <c r="F342" s="2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>
      <c r="A343" s="1"/>
      <c r="B343" s="1"/>
      <c r="C343" s="1"/>
      <c r="D343" s="2"/>
      <c r="E343" s="2"/>
      <c r="F343" s="2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>
      <c r="A344" s="1"/>
      <c r="B344" s="1"/>
      <c r="C344" s="1"/>
      <c r="D344" s="2"/>
      <c r="E344" s="2"/>
      <c r="F344" s="2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>
      <c r="A345" s="1"/>
      <c r="B345" s="1"/>
      <c r="C345" s="1"/>
      <c r="D345" s="2"/>
      <c r="E345" s="2"/>
      <c r="F345" s="2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>
      <c r="A346" s="1"/>
      <c r="B346" s="1"/>
      <c r="C346" s="1"/>
      <c r="D346" s="2"/>
      <c r="E346" s="2"/>
      <c r="F346" s="2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>
      <c r="A347" s="1"/>
      <c r="B347" s="1"/>
      <c r="C347" s="1"/>
      <c r="D347" s="2"/>
      <c r="E347" s="2"/>
      <c r="F347" s="2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>
      <c r="A348" s="1"/>
      <c r="B348" s="1"/>
      <c r="C348" s="1"/>
      <c r="D348" s="2"/>
      <c r="E348" s="2"/>
      <c r="F348" s="2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>
      <c r="A349" s="1"/>
      <c r="B349" s="1"/>
      <c r="C349" s="1"/>
      <c r="D349" s="2"/>
      <c r="E349" s="2"/>
      <c r="F349" s="2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>
      <c r="A350" s="1"/>
      <c r="B350" s="1"/>
      <c r="C350" s="1"/>
      <c r="D350" s="2"/>
      <c r="E350" s="2"/>
      <c r="F350" s="2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>
      <c r="A351" s="1"/>
      <c r="B351" s="1"/>
      <c r="C351" s="1"/>
      <c r="D351" s="2"/>
      <c r="E351" s="2"/>
      <c r="F351" s="2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>
      <c r="A352" s="1"/>
      <c r="B352" s="1"/>
      <c r="C352" s="1"/>
      <c r="D352" s="2"/>
      <c r="E352" s="2"/>
      <c r="F352" s="2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>
      <c r="A353" s="1"/>
      <c r="B353" s="1"/>
      <c r="C353" s="1"/>
      <c r="D353" s="2"/>
      <c r="E353" s="2"/>
      <c r="F353" s="2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>
      <c r="A354" s="1"/>
      <c r="B354" s="1"/>
      <c r="C354" s="1"/>
      <c r="D354" s="2"/>
      <c r="E354" s="2"/>
      <c r="F354" s="2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>
      <c r="A355" s="1"/>
      <c r="B355" s="1"/>
      <c r="C355" s="1"/>
      <c r="D355" s="2"/>
      <c r="E355" s="2"/>
      <c r="F355" s="2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>
      <c r="A356" s="1"/>
      <c r="B356" s="1"/>
      <c r="C356" s="1"/>
      <c r="D356" s="2"/>
      <c r="E356" s="2"/>
      <c r="F356" s="2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>
      <c r="A357" s="1"/>
      <c r="B357" s="1"/>
      <c r="C357" s="1"/>
      <c r="D357" s="2"/>
      <c r="E357" s="2"/>
      <c r="F357" s="2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>
      <c r="A358" s="1"/>
      <c r="B358" s="1"/>
      <c r="C358" s="1"/>
      <c r="D358" s="2"/>
      <c r="E358" s="2"/>
      <c r="F358" s="2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>
      <c r="A359" s="1"/>
      <c r="B359" s="1"/>
      <c r="C359" s="1"/>
      <c r="D359" s="2"/>
      <c r="E359" s="2"/>
      <c r="F359" s="2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>
      <c r="A360" s="1"/>
      <c r="B360" s="1"/>
      <c r="C360" s="1"/>
      <c r="D360" s="2"/>
      <c r="E360" s="2"/>
      <c r="F360" s="2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>
      <c r="A361" s="1"/>
      <c r="B361" s="1"/>
      <c r="C361" s="1"/>
      <c r="D361" s="2"/>
      <c r="E361" s="2"/>
      <c r="F361" s="2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>
      <c r="A362" s="1"/>
      <c r="B362" s="1"/>
      <c r="C362" s="1"/>
      <c r="D362" s="2"/>
      <c r="E362" s="2"/>
      <c r="F362" s="2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>
      <c r="A363" s="1"/>
      <c r="B363" s="1"/>
      <c r="C363" s="1"/>
      <c r="D363" s="2"/>
      <c r="E363" s="2"/>
      <c r="F363" s="2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>
      <c r="A364" s="1"/>
      <c r="B364" s="1"/>
      <c r="C364" s="1"/>
      <c r="D364" s="2"/>
      <c r="E364" s="2"/>
      <c r="F364" s="2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>
      <c r="A365" s="1"/>
      <c r="B365" s="1"/>
      <c r="C365" s="1"/>
      <c r="D365" s="2"/>
      <c r="E365" s="2"/>
      <c r="F365" s="2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>
      <c r="A366" s="1"/>
      <c r="B366" s="1"/>
      <c r="C366" s="1"/>
      <c r="D366" s="2"/>
      <c r="E366" s="2"/>
      <c r="F366" s="2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>
      <c r="A367" s="1"/>
      <c r="B367" s="1"/>
      <c r="C367" s="1"/>
      <c r="D367" s="2"/>
      <c r="E367" s="2"/>
      <c r="F367" s="2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>
      <c r="A368" s="1"/>
      <c r="B368" s="1"/>
      <c r="C368" s="1"/>
      <c r="D368" s="2"/>
      <c r="E368" s="2"/>
      <c r="F368" s="2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>
      <c r="A369" s="1"/>
      <c r="B369" s="1"/>
      <c r="C369" s="1"/>
      <c r="D369" s="2"/>
      <c r="E369" s="2"/>
      <c r="F369" s="2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>
      <c r="A370" s="1"/>
      <c r="B370" s="1"/>
      <c r="C370" s="1"/>
      <c r="D370" s="2"/>
      <c r="E370" s="2"/>
      <c r="F370" s="2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>
      <c r="A371" s="1"/>
      <c r="B371" s="1"/>
      <c r="C371" s="1"/>
      <c r="D371" s="2"/>
      <c r="E371" s="2"/>
      <c r="F371" s="2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>
      <c r="A372" s="1"/>
      <c r="B372" s="1"/>
      <c r="C372" s="1"/>
      <c r="D372" s="2"/>
      <c r="E372" s="2"/>
      <c r="F372" s="2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>
      <c r="A373" s="1"/>
      <c r="B373" s="1"/>
      <c r="C373" s="1"/>
      <c r="D373" s="2"/>
      <c r="E373" s="2"/>
      <c r="F373" s="2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>
      <c r="A374" s="1"/>
      <c r="B374" s="1"/>
      <c r="C374" s="1"/>
      <c r="D374" s="2"/>
      <c r="E374" s="2"/>
      <c r="F374" s="2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>
      <c r="A375" s="1"/>
      <c r="B375" s="1"/>
      <c r="C375" s="1"/>
      <c r="D375" s="2"/>
      <c r="E375" s="2"/>
      <c r="F375" s="2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>
      <c r="A376" s="1"/>
      <c r="B376" s="1"/>
      <c r="C376" s="1"/>
      <c r="D376" s="2"/>
      <c r="E376" s="2"/>
      <c r="F376" s="2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>
      <c r="A377" s="1"/>
      <c r="B377" s="1"/>
      <c r="C377" s="1"/>
      <c r="D377" s="2"/>
      <c r="E377" s="2"/>
      <c r="F377" s="2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>
      <c r="A378" s="1"/>
      <c r="B378" s="1"/>
      <c r="C378" s="1"/>
      <c r="D378" s="2"/>
      <c r="E378" s="2"/>
      <c r="F378" s="2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>
      <c r="A379" s="1"/>
      <c r="B379" s="1"/>
      <c r="C379" s="1"/>
      <c r="D379" s="2"/>
      <c r="E379" s="2"/>
      <c r="F379" s="2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>
      <c r="A380" s="1"/>
      <c r="B380" s="1"/>
      <c r="C380" s="1"/>
      <c r="D380" s="2"/>
      <c r="E380" s="2"/>
      <c r="F380" s="2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>
      <c r="A381" s="1"/>
      <c r="B381" s="1"/>
      <c r="C381" s="1"/>
      <c r="D381" s="2"/>
      <c r="E381" s="2"/>
      <c r="F381" s="2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>
      <c r="A382" s="1"/>
      <c r="B382" s="1"/>
      <c r="C382" s="1"/>
      <c r="D382" s="2"/>
      <c r="E382" s="2"/>
      <c r="F382" s="2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>
      <c r="A383" s="1"/>
      <c r="B383" s="1"/>
      <c r="C383" s="1"/>
      <c r="D383" s="2"/>
      <c r="E383" s="2"/>
      <c r="F383" s="2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>
      <c r="A384" s="1"/>
      <c r="B384" s="1"/>
      <c r="C384" s="1"/>
      <c r="D384" s="2"/>
      <c r="E384" s="2"/>
      <c r="F384" s="2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>
      <c r="A385" s="1"/>
      <c r="B385" s="1"/>
      <c r="C385" s="1"/>
      <c r="D385" s="2"/>
      <c r="E385" s="2"/>
      <c r="F385" s="2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>
      <c r="A386" s="1"/>
      <c r="B386" s="1"/>
      <c r="C386" s="1"/>
      <c r="D386" s="2"/>
      <c r="E386" s="2"/>
      <c r="F386" s="2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>
      <c r="A387" s="1"/>
      <c r="B387" s="1"/>
      <c r="C387" s="1"/>
      <c r="D387" s="2"/>
      <c r="E387" s="2"/>
      <c r="F387" s="2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>
      <c r="A388" s="1"/>
      <c r="B388" s="1"/>
      <c r="C388" s="1"/>
      <c r="D388" s="2"/>
      <c r="E388" s="2"/>
      <c r="F388" s="2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>
      <c r="A389" s="1"/>
      <c r="B389" s="1"/>
      <c r="C389" s="1"/>
      <c r="D389" s="2"/>
      <c r="E389" s="2"/>
      <c r="F389" s="2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>
      <c r="A390" s="1"/>
      <c r="B390" s="1"/>
      <c r="C390" s="1"/>
      <c r="D390" s="2"/>
      <c r="E390" s="2"/>
      <c r="F390" s="2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>
      <c r="A391" s="1"/>
      <c r="B391" s="1"/>
      <c r="C391" s="1"/>
      <c r="D391" s="2"/>
      <c r="E391" s="2"/>
      <c r="F391" s="2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>
      <c r="A392" s="1"/>
      <c r="B392" s="1"/>
      <c r="C392" s="1"/>
      <c r="D392" s="2"/>
      <c r="E392" s="2"/>
      <c r="F392" s="2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>
      <c r="A393" s="1"/>
      <c r="B393" s="1"/>
      <c r="C393" s="1"/>
      <c r="D393" s="2"/>
      <c r="E393" s="2"/>
      <c r="F393" s="2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>
      <c r="A394" s="1"/>
      <c r="B394" s="1"/>
      <c r="C394" s="1"/>
      <c r="D394" s="2"/>
      <c r="E394" s="2"/>
      <c r="F394" s="2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>
      <c r="A395" s="1"/>
      <c r="B395" s="1"/>
      <c r="C395" s="1"/>
      <c r="D395" s="2"/>
      <c r="E395" s="2"/>
      <c r="F395" s="2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>
      <c r="A396" s="1"/>
      <c r="B396" s="1"/>
      <c r="C396" s="1"/>
      <c r="D396" s="2"/>
      <c r="E396" s="2"/>
      <c r="F396" s="2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>
      <c r="A397" s="1"/>
      <c r="B397" s="1"/>
      <c r="C397" s="1"/>
      <c r="D397" s="2"/>
      <c r="E397" s="2"/>
      <c r="F397" s="2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>
      <c r="A398" s="1"/>
      <c r="B398" s="1"/>
      <c r="C398" s="1"/>
      <c r="D398" s="2"/>
      <c r="E398" s="2"/>
      <c r="F398" s="2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>
      <c r="A399" s="1"/>
      <c r="B399" s="1"/>
      <c r="C399" s="1"/>
      <c r="D399" s="2"/>
      <c r="E399" s="2"/>
      <c r="F399" s="2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>
      <c r="A400" s="1"/>
      <c r="B400" s="1"/>
      <c r="C400" s="1"/>
      <c r="D400" s="2"/>
      <c r="E400" s="2"/>
      <c r="F400" s="2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>
      <c r="A401" s="1"/>
      <c r="B401" s="1"/>
      <c r="C401" s="1"/>
      <c r="D401" s="2"/>
      <c r="E401" s="2"/>
      <c r="F401" s="2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>
      <c r="A402" s="1"/>
      <c r="B402" s="1"/>
      <c r="C402" s="1"/>
      <c r="D402" s="2"/>
      <c r="E402" s="2"/>
      <c r="F402" s="2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>
      <c r="A403" s="1"/>
      <c r="B403" s="1"/>
      <c r="C403" s="1"/>
      <c r="D403" s="2"/>
      <c r="E403" s="2"/>
      <c r="F403" s="2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>
      <c r="A404" s="1"/>
      <c r="B404" s="1"/>
      <c r="C404" s="1"/>
      <c r="D404" s="2"/>
      <c r="E404" s="2"/>
      <c r="F404" s="2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>
      <c r="A405" s="1"/>
      <c r="B405" s="1"/>
      <c r="C405" s="1"/>
      <c r="D405" s="2"/>
      <c r="E405" s="2"/>
      <c r="F405" s="2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>
      <c r="A406" s="1"/>
      <c r="B406" s="1"/>
      <c r="C406" s="1"/>
      <c r="D406" s="2"/>
      <c r="E406" s="2"/>
      <c r="F406" s="2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>
      <c r="A407" s="1"/>
      <c r="B407" s="1"/>
      <c r="C407" s="1"/>
      <c r="D407" s="2"/>
      <c r="E407" s="2"/>
      <c r="F407" s="2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>
      <c r="A408" s="1"/>
      <c r="B408" s="1"/>
      <c r="C408" s="1"/>
      <c r="D408" s="2"/>
      <c r="E408" s="2"/>
      <c r="F408" s="2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>
      <c r="A409" s="1"/>
      <c r="B409" s="1"/>
      <c r="C409" s="1"/>
      <c r="D409" s="2"/>
      <c r="E409" s="2"/>
      <c r="F409" s="2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>
      <c r="A410" s="1"/>
      <c r="B410" s="1"/>
      <c r="C410" s="1"/>
      <c r="D410" s="2"/>
      <c r="E410" s="2"/>
      <c r="F410" s="2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>
      <c r="A411" s="1"/>
      <c r="B411" s="1"/>
      <c r="C411" s="1"/>
      <c r="D411" s="2"/>
      <c r="E411" s="2"/>
      <c r="F411" s="2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>
      <c r="A412" s="1"/>
      <c r="B412" s="1"/>
      <c r="C412" s="1"/>
      <c r="D412" s="2"/>
      <c r="E412" s="2"/>
      <c r="F412" s="2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>
      <c r="A413" s="1"/>
      <c r="B413" s="1"/>
      <c r="C413" s="1"/>
      <c r="D413" s="2"/>
      <c r="E413" s="2"/>
      <c r="F413" s="2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>
      <c r="A414" s="1"/>
      <c r="B414" s="1"/>
      <c r="C414" s="1"/>
      <c r="D414" s="2"/>
      <c r="E414" s="2"/>
      <c r="F414" s="2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>
      <c r="A415" s="1"/>
      <c r="B415" s="1"/>
      <c r="C415" s="1"/>
      <c r="D415" s="2"/>
      <c r="E415" s="2"/>
      <c r="F415" s="2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>
      <c r="A416" s="1"/>
      <c r="B416" s="1"/>
      <c r="C416" s="1"/>
      <c r="D416" s="2"/>
      <c r="E416" s="2"/>
      <c r="F416" s="2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>
      <c r="A417" s="1"/>
      <c r="B417" s="1"/>
      <c r="C417" s="1"/>
      <c r="D417" s="2"/>
      <c r="E417" s="2"/>
      <c r="F417" s="2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>
      <c r="A418" s="1"/>
      <c r="B418" s="1"/>
      <c r="C418" s="1"/>
      <c r="D418" s="2"/>
      <c r="E418" s="2"/>
      <c r="F418" s="2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>
      <c r="A419" s="1"/>
      <c r="B419" s="1"/>
      <c r="C419" s="1"/>
      <c r="D419" s="2"/>
      <c r="E419" s="2"/>
      <c r="F419" s="2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>
      <c r="A420" s="1"/>
      <c r="B420" s="1"/>
      <c r="C420" s="1"/>
      <c r="D420" s="2"/>
      <c r="E420" s="2"/>
      <c r="F420" s="2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>
      <c r="A421" s="1"/>
      <c r="B421" s="1"/>
      <c r="C421" s="1"/>
      <c r="D421" s="2"/>
      <c r="E421" s="2"/>
      <c r="F421" s="2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>
      <c r="A422" s="1"/>
      <c r="B422" s="1"/>
      <c r="C422" s="1"/>
      <c r="D422" s="2"/>
      <c r="E422" s="2"/>
      <c r="F422" s="2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>
      <c r="A423" s="1"/>
      <c r="B423" s="1"/>
      <c r="C423" s="1"/>
      <c r="D423" s="2"/>
      <c r="E423" s="2"/>
      <c r="F423" s="2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>
      <c r="A424" s="1"/>
      <c r="B424" s="1"/>
      <c r="C424" s="1"/>
      <c r="D424" s="2"/>
      <c r="E424" s="2"/>
      <c r="F424" s="2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>
      <c r="A425" s="1"/>
      <c r="B425" s="1"/>
      <c r="C425" s="1"/>
      <c r="D425" s="2"/>
      <c r="E425" s="2"/>
      <c r="F425" s="2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>
      <c r="A426" s="1"/>
      <c r="B426" s="1"/>
      <c r="C426" s="1"/>
      <c r="D426" s="2"/>
      <c r="E426" s="2"/>
      <c r="F426" s="2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>
      <c r="A427" s="1"/>
      <c r="B427" s="1"/>
      <c r="C427" s="1"/>
      <c r="D427" s="2"/>
      <c r="E427" s="2"/>
      <c r="F427" s="2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>
      <c r="A428" s="1"/>
      <c r="B428" s="1"/>
      <c r="C428" s="1"/>
      <c r="D428" s="2"/>
      <c r="E428" s="2"/>
      <c r="F428" s="2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>
      <c r="A429" s="1"/>
      <c r="B429" s="1"/>
      <c r="C429" s="1"/>
      <c r="D429" s="2"/>
      <c r="E429" s="2"/>
      <c r="F429" s="2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>
      <c r="A430" s="1"/>
      <c r="B430" s="1"/>
      <c r="C430" s="1"/>
      <c r="D430" s="2"/>
      <c r="E430" s="2"/>
      <c r="F430" s="2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>
      <c r="A431" s="1"/>
      <c r="B431" s="1"/>
      <c r="C431" s="1"/>
      <c r="D431" s="2"/>
      <c r="E431" s="2"/>
      <c r="F431" s="2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>
      <c r="A432" s="1"/>
      <c r="B432" s="1"/>
      <c r="C432" s="1"/>
      <c r="D432" s="2"/>
      <c r="E432" s="2"/>
      <c r="F432" s="2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>
      <c r="A433" s="1"/>
      <c r="B433" s="1"/>
      <c r="C433" s="1"/>
      <c r="D433" s="2"/>
      <c r="E433" s="2"/>
      <c r="F433" s="2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>
      <c r="A434" s="1"/>
      <c r="B434" s="1"/>
      <c r="C434" s="1"/>
      <c r="D434" s="2"/>
      <c r="E434" s="2"/>
      <c r="F434" s="2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>
      <c r="A435" s="1"/>
      <c r="B435" s="1"/>
      <c r="C435" s="1"/>
      <c r="D435" s="2"/>
      <c r="E435" s="2"/>
      <c r="F435" s="2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>
      <c r="A436" s="1"/>
      <c r="B436" s="1"/>
      <c r="C436" s="1"/>
      <c r="D436" s="2"/>
      <c r="E436" s="2"/>
      <c r="F436" s="2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>
      <c r="A437" s="1"/>
      <c r="B437" s="1"/>
      <c r="C437" s="1"/>
      <c r="D437" s="2"/>
      <c r="E437" s="2"/>
      <c r="F437" s="2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>
      <c r="A438" s="1"/>
      <c r="B438" s="1"/>
      <c r="C438" s="1"/>
      <c r="D438" s="2"/>
      <c r="E438" s="2"/>
      <c r="F438" s="2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>
      <c r="A439" s="1"/>
      <c r="B439" s="1"/>
      <c r="C439" s="1"/>
      <c r="D439" s="2"/>
      <c r="E439" s="2"/>
      <c r="F439" s="2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>
      <c r="A440" s="1"/>
      <c r="B440" s="1"/>
      <c r="C440" s="1"/>
      <c r="D440" s="2"/>
      <c r="E440" s="2"/>
      <c r="F440" s="2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>
      <c r="A441" s="1"/>
      <c r="B441" s="1"/>
      <c r="C441" s="1"/>
      <c r="D441" s="2"/>
      <c r="E441" s="2"/>
      <c r="F441" s="2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>
      <c r="A442" s="1"/>
      <c r="B442" s="1"/>
      <c r="C442" s="1"/>
      <c r="D442" s="2"/>
      <c r="E442" s="2"/>
      <c r="F442" s="2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>
      <c r="A443" s="1"/>
      <c r="B443" s="1"/>
      <c r="C443" s="1"/>
      <c r="D443" s="2"/>
      <c r="E443" s="2"/>
      <c r="F443" s="2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>
      <c r="A444" s="1"/>
      <c r="B444" s="1"/>
      <c r="C444" s="1"/>
      <c r="D444" s="2"/>
      <c r="E444" s="2"/>
      <c r="F444" s="2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>
      <c r="A445" s="1"/>
      <c r="B445" s="1"/>
      <c r="C445" s="1"/>
      <c r="D445" s="2"/>
      <c r="E445" s="2"/>
      <c r="F445" s="2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>
      <c r="A446" s="1"/>
      <c r="B446" s="1"/>
      <c r="C446" s="1"/>
      <c r="D446" s="2"/>
      <c r="E446" s="2"/>
      <c r="F446" s="2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>
      <c r="A447" s="1"/>
      <c r="B447" s="1"/>
      <c r="C447" s="1"/>
      <c r="D447" s="2"/>
      <c r="E447" s="2"/>
      <c r="F447" s="2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>
      <c r="A448" s="1"/>
      <c r="B448" s="1"/>
      <c r="C448" s="1"/>
      <c r="D448" s="2"/>
      <c r="E448" s="2"/>
      <c r="F448" s="2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>
      <c r="A449" s="1"/>
      <c r="B449" s="1"/>
      <c r="C449" s="1"/>
      <c r="D449" s="2"/>
      <c r="E449" s="2"/>
      <c r="F449" s="2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>
      <c r="A450" s="1"/>
      <c r="B450" s="1"/>
      <c r="C450" s="1"/>
      <c r="D450" s="2"/>
      <c r="E450" s="2"/>
      <c r="F450" s="2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>
      <c r="A451" s="1"/>
      <c r="B451" s="1"/>
      <c r="C451" s="1"/>
      <c r="D451" s="2"/>
      <c r="E451" s="2"/>
      <c r="F451" s="2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>
      <c r="A452" s="1"/>
      <c r="B452" s="1"/>
      <c r="C452" s="1"/>
      <c r="D452" s="2"/>
      <c r="E452" s="2"/>
      <c r="F452" s="2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>
      <c r="A453" s="1"/>
      <c r="B453" s="1"/>
      <c r="C453" s="1"/>
      <c r="D453" s="2"/>
      <c r="E453" s="2"/>
      <c r="F453" s="2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>
      <c r="A454" s="1"/>
      <c r="B454" s="1"/>
      <c r="C454" s="1"/>
      <c r="D454" s="2"/>
      <c r="E454" s="2"/>
      <c r="F454" s="2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>
      <c r="A455" s="1"/>
      <c r="B455" s="1"/>
      <c r="C455" s="1"/>
      <c r="D455" s="2"/>
      <c r="E455" s="2"/>
      <c r="F455" s="2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>
      <c r="A456" s="1"/>
      <c r="B456" s="1"/>
      <c r="C456" s="1"/>
      <c r="D456" s="2"/>
      <c r="E456" s="2"/>
      <c r="F456" s="2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>
      <c r="A457" s="1"/>
      <c r="B457" s="1"/>
      <c r="C457" s="1"/>
      <c r="D457" s="2"/>
      <c r="E457" s="2"/>
      <c r="F457" s="2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>
      <c r="A458" s="1"/>
      <c r="B458" s="1"/>
      <c r="C458" s="1"/>
      <c r="D458" s="2"/>
      <c r="E458" s="2"/>
      <c r="F458" s="2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>
      <c r="A459" s="1"/>
      <c r="B459" s="1"/>
      <c r="C459" s="1"/>
      <c r="D459" s="2"/>
      <c r="E459" s="2"/>
      <c r="F459" s="2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>
      <c r="A460" s="1"/>
      <c r="B460" s="1"/>
      <c r="C460" s="1"/>
      <c r="D460" s="2"/>
      <c r="E460" s="2"/>
      <c r="F460" s="2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>
      <c r="A461" s="1"/>
      <c r="B461" s="1"/>
      <c r="C461" s="1"/>
      <c r="D461" s="2"/>
      <c r="E461" s="2"/>
      <c r="F461" s="2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>
      <c r="A462" s="1"/>
      <c r="B462" s="1"/>
      <c r="C462" s="1"/>
      <c r="D462" s="2"/>
      <c r="E462" s="2"/>
      <c r="F462" s="2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>
      <c r="A463" s="1"/>
      <c r="B463" s="1"/>
      <c r="C463" s="1"/>
      <c r="D463" s="2"/>
      <c r="E463" s="2"/>
      <c r="F463" s="2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>
      <c r="A464" s="1"/>
      <c r="B464" s="1"/>
      <c r="C464" s="1"/>
      <c r="D464" s="2"/>
      <c r="E464" s="2"/>
      <c r="F464" s="2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>
      <c r="A465" s="1"/>
      <c r="B465" s="1"/>
      <c r="C465" s="1"/>
      <c r="D465" s="2"/>
      <c r="E465" s="2"/>
      <c r="F465" s="2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>
      <c r="A466" s="1"/>
      <c r="B466" s="1"/>
      <c r="C466" s="1"/>
      <c r="D466" s="2"/>
      <c r="E466" s="2"/>
      <c r="F466" s="2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>
      <c r="A467" s="1"/>
      <c r="B467" s="1"/>
      <c r="C467" s="1"/>
      <c r="D467" s="2"/>
      <c r="E467" s="2"/>
      <c r="F467" s="2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>
      <c r="A468" s="1"/>
      <c r="B468" s="1"/>
      <c r="C468" s="1"/>
      <c r="D468" s="2"/>
      <c r="E468" s="2"/>
      <c r="F468" s="2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>
      <c r="A469" s="1"/>
      <c r="B469" s="1"/>
      <c r="C469" s="1"/>
      <c r="D469" s="2"/>
      <c r="E469" s="2"/>
      <c r="F469" s="2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>
      <c r="A470" s="1"/>
      <c r="B470" s="1"/>
      <c r="C470" s="1"/>
      <c r="D470" s="2"/>
      <c r="E470" s="2"/>
      <c r="F470" s="2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>
      <c r="A471" s="1"/>
      <c r="B471" s="1"/>
      <c r="C471" s="1"/>
      <c r="D471" s="2"/>
      <c r="E471" s="2"/>
      <c r="F471" s="2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>
      <c r="A472" s="1"/>
      <c r="B472" s="1"/>
      <c r="C472" s="1"/>
      <c r="D472" s="2"/>
      <c r="E472" s="2"/>
      <c r="F472" s="2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>
      <c r="A473" s="1"/>
      <c r="B473" s="1"/>
      <c r="C473" s="1"/>
      <c r="D473" s="2"/>
      <c r="E473" s="2"/>
      <c r="F473" s="2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>
      <c r="A474" s="1"/>
      <c r="B474" s="1"/>
      <c r="C474" s="1"/>
      <c r="D474" s="2"/>
      <c r="E474" s="2"/>
      <c r="F474" s="2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>
      <c r="A475" s="1"/>
      <c r="B475" s="1"/>
      <c r="C475" s="1"/>
      <c r="D475" s="2"/>
      <c r="E475" s="2"/>
      <c r="F475" s="2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>
      <c r="A476" s="1"/>
      <c r="B476" s="1"/>
      <c r="C476" s="1"/>
      <c r="D476" s="2"/>
      <c r="E476" s="2"/>
      <c r="F476" s="2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>
      <c r="A477" s="1"/>
      <c r="B477" s="1"/>
      <c r="C477" s="1"/>
      <c r="D477" s="2"/>
      <c r="E477" s="2"/>
      <c r="F477" s="2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>
      <c r="A478" s="1"/>
      <c r="B478" s="1"/>
      <c r="C478" s="1"/>
      <c r="D478" s="2"/>
      <c r="E478" s="2"/>
      <c r="F478" s="2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>
      <c r="A479" s="1"/>
      <c r="B479" s="1"/>
      <c r="C479" s="1"/>
      <c r="D479" s="2"/>
      <c r="E479" s="2"/>
      <c r="F479" s="2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>
      <c r="A480" s="1"/>
      <c r="B480" s="1"/>
      <c r="C480" s="1"/>
      <c r="D480" s="2"/>
      <c r="E480" s="2"/>
      <c r="F480" s="2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>
      <c r="A481" s="1"/>
      <c r="B481" s="1"/>
      <c r="C481" s="1"/>
      <c r="D481" s="2"/>
      <c r="E481" s="2"/>
      <c r="F481" s="2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>
      <c r="A482" s="1"/>
      <c r="B482" s="1"/>
      <c r="C482" s="1"/>
      <c r="D482" s="2"/>
      <c r="E482" s="2"/>
      <c r="F482" s="2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>
      <c r="A483" s="1"/>
      <c r="B483" s="1"/>
      <c r="C483" s="1"/>
      <c r="D483" s="2"/>
      <c r="E483" s="2"/>
      <c r="F483" s="2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>
      <c r="A484" s="1"/>
      <c r="B484" s="1"/>
      <c r="C484" s="1"/>
      <c r="D484" s="2"/>
      <c r="E484" s="2"/>
      <c r="F484" s="2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>
      <c r="A485" s="1"/>
      <c r="B485" s="1"/>
      <c r="C485" s="1"/>
      <c r="D485" s="2"/>
      <c r="E485" s="2"/>
      <c r="F485" s="2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>
      <c r="A486" s="1"/>
      <c r="B486" s="1"/>
      <c r="C486" s="1"/>
      <c r="D486" s="2"/>
      <c r="E486" s="2"/>
      <c r="F486" s="2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>
      <c r="A487" s="1"/>
      <c r="B487" s="1"/>
      <c r="C487" s="1"/>
      <c r="D487" s="2"/>
      <c r="E487" s="2"/>
      <c r="F487" s="2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>
      <c r="A488" s="1"/>
      <c r="B488" s="1"/>
      <c r="C488" s="1"/>
      <c r="D488" s="2"/>
      <c r="E488" s="2"/>
      <c r="F488" s="2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>
      <c r="A489" s="1"/>
      <c r="B489" s="1"/>
      <c r="C489" s="1"/>
      <c r="D489" s="2"/>
      <c r="E489" s="2"/>
      <c r="F489" s="2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>
      <c r="A490" s="1"/>
      <c r="B490" s="1"/>
      <c r="C490" s="1"/>
      <c r="D490" s="2"/>
      <c r="E490" s="2"/>
      <c r="F490" s="2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>
      <c r="A491" s="1"/>
      <c r="B491" s="1"/>
      <c r="C491" s="1"/>
      <c r="D491" s="2"/>
      <c r="E491" s="2"/>
      <c r="F491" s="2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>
      <c r="A492" s="1"/>
      <c r="B492" s="1"/>
      <c r="C492" s="1"/>
      <c r="D492" s="2"/>
      <c r="E492" s="2"/>
      <c r="F492" s="2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>
      <c r="A493" s="1"/>
      <c r="B493" s="1"/>
      <c r="C493" s="1"/>
      <c r="D493" s="2"/>
      <c r="E493" s="2"/>
      <c r="F493" s="2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>
      <c r="A494" s="1"/>
      <c r="B494" s="1"/>
      <c r="C494" s="1"/>
      <c r="D494" s="2"/>
      <c r="E494" s="2"/>
      <c r="F494" s="2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/>
    <row r="496" spans="1:2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51">
    <mergeCell ref="C1:G1"/>
    <mergeCell ref="C2:G2"/>
    <mergeCell ref="A3:G3"/>
    <mergeCell ref="C4:G4"/>
    <mergeCell ref="A6:A7"/>
    <mergeCell ref="B6:B7"/>
    <mergeCell ref="C6:C7"/>
    <mergeCell ref="F9:F13"/>
    <mergeCell ref="G9:G13"/>
    <mergeCell ref="D6:D7"/>
    <mergeCell ref="E6:E7"/>
    <mergeCell ref="A9:A13"/>
    <mergeCell ref="B9:B13"/>
    <mergeCell ref="C9:C13"/>
    <mergeCell ref="D9:D13"/>
    <mergeCell ref="E9:E13"/>
    <mergeCell ref="Q15:S15"/>
    <mergeCell ref="Q16:S16"/>
    <mergeCell ref="F6:F7"/>
    <mergeCell ref="G6:G7"/>
    <mergeCell ref="J6:J7"/>
    <mergeCell ref="L6:L7"/>
    <mergeCell ref="N6:N7"/>
    <mergeCell ref="P6:P7"/>
    <mergeCell ref="Q7:S7"/>
    <mergeCell ref="J14:J18"/>
    <mergeCell ref="L14:L18"/>
    <mergeCell ref="N14:N18"/>
    <mergeCell ref="P14:P18"/>
    <mergeCell ref="J9:J13"/>
    <mergeCell ref="L9:L13"/>
    <mergeCell ref="N9:N13"/>
    <mergeCell ref="P9:P13"/>
    <mergeCell ref="Q8:S8"/>
    <mergeCell ref="Q9:S9"/>
    <mergeCell ref="Q10:S10"/>
    <mergeCell ref="Q11:S11"/>
    <mergeCell ref="Q14:S14"/>
    <mergeCell ref="J19:J23"/>
    <mergeCell ref="L19:L23"/>
    <mergeCell ref="N19:N23"/>
    <mergeCell ref="P19:P23"/>
    <mergeCell ref="A14:A18"/>
    <mergeCell ref="B14:B18"/>
    <mergeCell ref="C14:C18"/>
    <mergeCell ref="D14:D18"/>
    <mergeCell ref="E14:E18"/>
    <mergeCell ref="F14:F18"/>
    <mergeCell ref="G14:G18"/>
    <mergeCell ref="A19:A23"/>
    <mergeCell ref="B19:B23"/>
    <mergeCell ref="C19:C23"/>
    <mergeCell ref="D19:D23"/>
    <mergeCell ref="E19:E23"/>
    <mergeCell ref="F19:F23"/>
    <mergeCell ref="G19:G23"/>
    <mergeCell ref="J24:J28"/>
    <mergeCell ref="L24:L28"/>
    <mergeCell ref="N24:N28"/>
    <mergeCell ref="P24:P28"/>
    <mergeCell ref="A24:A28"/>
    <mergeCell ref="B24:B28"/>
    <mergeCell ref="C24:C28"/>
    <mergeCell ref="D24:D28"/>
    <mergeCell ref="E24:E28"/>
    <mergeCell ref="F24:F28"/>
    <mergeCell ref="G24:G28"/>
    <mergeCell ref="J29:J33"/>
    <mergeCell ref="L29:L33"/>
    <mergeCell ref="N29:N33"/>
    <mergeCell ref="P29:P33"/>
    <mergeCell ref="J34:J38"/>
    <mergeCell ref="L34:L38"/>
    <mergeCell ref="N34:N38"/>
    <mergeCell ref="P34:P38"/>
    <mergeCell ref="J39:J43"/>
    <mergeCell ref="L39:L43"/>
    <mergeCell ref="N39:N43"/>
    <mergeCell ref="P39:P43"/>
    <mergeCell ref="A39:A43"/>
    <mergeCell ref="B39:B43"/>
    <mergeCell ref="C39:C43"/>
    <mergeCell ref="D39:D43"/>
    <mergeCell ref="E39:E43"/>
    <mergeCell ref="F39:F43"/>
    <mergeCell ref="G39:G43"/>
    <mergeCell ref="A29:A33"/>
    <mergeCell ref="B29:B33"/>
    <mergeCell ref="C29:C33"/>
    <mergeCell ref="D29:D33"/>
    <mergeCell ref="E29:E33"/>
    <mergeCell ref="F29:F33"/>
    <mergeCell ref="G29:G33"/>
    <mergeCell ref="A34:A38"/>
    <mergeCell ref="B34:B38"/>
    <mergeCell ref="C34:C38"/>
    <mergeCell ref="D34:D38"/>
    <mergeCell ref="E34:E38"/>
    <mergeCell ref="F34:F38"/>
    <mergeCell ref="G34:G38"/>
    <mergeCell ref="J44:J48"/>
    <mergeCell ref="L44:L48"/>
    <mergeCell ref="N44:N48"/>
    <mergeCell ref="P44:P48"/>
    <mergeCell ref="A44:A48"/>
    <mergeCell ref="B44:B48"/>
    <mergeCell ref="C44:C48"/>
    <mergeCell ref="D44:D48"/>
    <mergeCell ref="E44:E48"/>
    <mergeCell ref="F44:F48"/>
    <mergeCell ref="G44:G48"/>
    <mergeCell ref="J49:J53"/>
    <mergeCell ref="L49:L53"/>
    <mergeCell ref="N49:N53"/>
    <mergeCell ref="P49:P53"/>
    <mergeCell ref="J54:J58"/>
    <mergeCell ref="L54:L58"/>
    <mergeCell ref="N54:N58"/>
    <mergeCell ref="P54:P58"/>
    <mergeCell ref="J59:J63"/>
    <mergeCell ref="L59:L63"/>
    <mergeCell ref="N59:N63"/>
    <mergeCell ref="P59:P63"/>
    <mergeCell ref="A59:A63"/>
    <mergeCell ref="B59:B63"/>
    <mergeCell ref="C59:C63"/>
    <mergeCell ref="D59:D63"/>
    <mergeCell ref="E59:E63"/>
    <mergeCell ref="F59:F63"/>
    <mergeCell ref="G59:G63"/>
    <mergeCell ref="A49:A53"/>
    <mergeCell ref="B49:B53"/>
    <mergeCell ref="C49:C53"/>
    <mergeCell ref="D49:D53"/>
    <mergeCell ref="E49:E53"/>
    <mergeCell ref="F49:F53"/>
    <mergeCell ref="G49:G53"/>
    <mergeCell ref="A54:A58"/>
    <mergeCell ref="B54:B58"/>
    <mergeCell ref="C54:C58"/>
    <mergeCell ref="D54:D58"/>
    <mergeCell ref="E54:E58"/>
    <mergeCell ref="F54:F58"/>
    <mergeCell ref="G54:G58"/>
    <mergeCell ref="J64:J68"/>
    <mergeCell ref="L64:L68"/>
    <mergeCell ref="N64:N68"/>
    <mergeCell ref="P64:P68"/>
    <mergeCell ref="A64:A68"/>
    <mergeCell ref="B64:B68"/>
    <mergeCell ref="C64:C68"/>
    <mergeCell ref="D64:D68"/>
    <mergeCell ref="E64:E68"/>
    <mergeCell ref="F64:F68"/>
    <mergeCell ref="G64:G68"/>
    <mergeCell ref="J69:J73"/>
    <mergeCell ref="L69:L73"/>
    <mergeCell ref="N69:N73"/>
    <mergeCell ref="P69:P73"/>
    <mergeCell ref="J74:J78"/>
    <mergeCell ref="L74:L78"/>
    <mergeCell ref="N74:N78"/>
    <mergeCell ref="P74:P78"/>
    <mergeCell ref="J79:J83"/>
    <mergeCell ref="L79:L83"/>
    <mergeCell ref="N79:N83"/>
    <mergeCell ref="P79:P83"/>
    <mergeCell ref="A79:A83"/>
    <mergeCell ref="B79:B83"/>
    <mergeCell ref="C79:C83"/>
    <mergeCell ref="D79:D83"/>
    <mergeCell ref="E79:E83"/>
    <mergeCell ref="F79:F83"/>
    <mergeCell ref="G79:G83"/>
    <mergeCell ref="A69:A73"/>
    <mergeCell ref="B69:B73"/>
    <mergeCell ref="C69:C73"/>
    <mergeCell ref="D69:D73"/>
    <mergeCell ref="E69:E73"/>
    <mergeCell ref="F69:F73"/>
    <mergeCell ref="G69:G73"/>
    <mergeCell ref="A74:A78"/>
    <mergeCell ref="B74:B78"/>
    <mergeCell ref="C74:C78"/>
    <mergeCell ref="D74:D78"/>
    <mergeCell ref="E74:E78"/>
    <mergeCell ref="F74:F78"/>
    <mergeCell ref="G74:G78"/>
    <mergeCell ref="J84:J88"/>
    <mergeCell ref="L84:L88"/>
    <mergeCell ref="N84:N88"/>
    <mergeCell ref="P84:P88"/>
    <mergeCell ref="A84:A88"/>
    <mergeCell ref="B84:B88"/>
    <mergeCell ref="C84:C88"/>
    <mergeCell ref="D84:D88"/>
    <mergeCell ref="E84:E88"/>
    <mergeCell ref="F84:F88"/>
    <mergeCell ref="G84:G88"/>
    <mergeCell ref="J89:J93"/>
    <mergeCell ref="L89:L93"/>
    <mergeCell ref="N89:N93"/>
    <mergeCell ref="P89:P93"/>
    <mergeCell ref="J94:J98"/>
    <mergeCell ref="L94:L98"/>
    <mergeCell ref="N94:N98"/>
    <mergeCell ref="P94:P98"/>
    <mergeCell ref="J99:J103"/>
    <mergeCell ref="L99:L103"/>
    <mergeCell ref="N99:N103"/>
    <mergeCell ref="P99:P103"/>
    <mergeCell ref="A99:A103"/>
    <mergeCell ref="B99:B103"/>
    <mergeCell ref="C99:C103"/>
    <mergeCell ref="D99:D103"/>
    <mergeCell ref="E99:E103"/>
    <mergeCell ref="F99:F103"/>
    <mergeCell ref="G99:G103"/>
    <mergeCell ref="A89:A93"/>
    <mergeCell ref="B89:B93"/>
    <mergeCell ref="C89:C93"/>
    <mergeCell ref="D89:D93"/>
    <mergeCell ref="E89:E93"/>
    <mergeCell ref="F89:F93"/>
    <mergeCell ref="G89:G93"/>
    <mergeCell ref="A94:A98"/>
    <mergeCell ref="B94:B98"/>
    <mergeCell ref="C94:C98"/>
    <mergeCell ref="D94:D98"/>
    <mergeCell ref="E94:E98"/>
    <mergeCell ref="F94:F98"/>
    <mergeCell ref="G94:G98"/>
    <mergeCell ref="J104:J108"/>
    <mergeCell ref="L104:L108"/>
    <mergeCell ref="N104:N108"/>
    <mergeCell ref="P104:P108"/>
    <mergeCell ref="A104:A108"/>
    <mergeCell ref="B104:B108"/>
    <mergeCell ref="C104:C108"/>
    <mergeCell ref="D104:D108"/>
    <mergeCell ref="E104:E108"/>
    <mergeCell ref="F104:F108"/>
    <mergeCell ref="G104:G108"/>
    <mergeCell ref="J109:J113"/>
    <mergeCell ref="L109:L113"/>
    <mergeCell ref="N109:N113"/>
    <mergeCell ref="P109:P113"/>
    <mergeCell ref="J114:J118"/>
    <mergeCell ref="L114:L118"/>
    <mergeCell ref="N114:N118"/>
    <mergeCell ref="P114:P118"/>
    <mergeCell ref="J119:J123"/>
    <mergeCell ref="L119:L123"/>
    <mergeCell ref="N119:N123"/>
    <mergeCell ref="P119:P123"/>
    <mergeCell ref="A119:A123"/>
    <mergeCell ref="B119:B123"/>
    <mergeCell ref="C119:C123"/>
    <mergeCell ref="D119:D123"/>
    <mergeCell ref="E119:E123"/>
    <mergeCell ref="F119:F123"/>
    <mergeCell ref="G119:G123"/>
    <mergeCell ref="A149:A153"/>
    <mergeCell ref="B149:B153"/>
    <mergeCell ref="C149:C153"/>
    <mergeCell ref="D149:D153"/>
    <mergeCell ref="E149:E153"/>
    <mergeCell ref="F149:F153"/>
    <mergeCell ref="G149:G153"/>
    <mergeCell ref="A139:A143"/>
    <mergeCell ref="B139:B143"/>
    <mergeCell ref="C139:C143"/>
    <mergeCell ref="D139:D143"/>
    <mergeCell ref="E139:E143"/>
    <mergeCell ref="F139:F143"/>
    <mergeCell ref="G139:G143"/>
    <mergeCell ref="A129:A133"/>
    <mergeCell ref="B129:B133"/>
    <mergeCell ref="C129:C133"/>
    <mergeCell ref="A154:A158"/>
    <mergeCell ref="B154:B158"/>
    <mergeCell ref="C154:C158"/>
    <mergeCell ref="D154:D158"/>
    <mergeCell ref="E154:E158"/>
    <mergeCell ref="F154:F158"/>
    <mergeCell ref="G154:G158"/>
    <mergeCell ref="J159:J163"/>
    <mergeCell ref="L159:L163"/>
    <mergeCell ref="N159:N163"/>
    <mergeCell ref="P159:P163"/>
    <mergeCell ref="A159:A163"/>
    <mergeCell ref="B159:B163"/>
    <mergeCell ref="C159:C163"/>
    <mergeCell ref="D159:D163"/>
    <mergeCell ref="E159:E163"/>
    <mergeCell ref="F159:F163"/>
    <mergeCell ref="G159:G163"/>
    <mergeCell ref="J164:J168"/>
    <mergeCell ref="L164:L168"/>
    <mergeCell ref="N164:N168"/>
    <mergeCell ref="P164:P168"/>
    <mergeCell ref="A164:A168"/>
    <mergeCell ref="B164:B168"/>
    <mergeCell ref="C164:C168"/>
    <mergeCell ref="D164:D168"/>
    <mergeCell ref="E164:E168"/>
    <mergeCell ref="F164:F168"/>
    <mergeCell ref="G164:G168"/>
    <mergeCell ref="J169:J173"/>
    <mergeCell ref="L169:L173"/>
    <mergeCell ref="N169:N173"/>
    <mergeCell ref="P169:P173"/>
    <mergeCell ref="A169:A173"/>
    <mergeCell ref="B169:B173"/>
    <mergeCell ref="C169:C173"/>
    <mergeCell ref="D169:D173"/>
    <mergeCell ref="E169:E173"/>
    <mergeCell ref="F169:F173"/>
    <mergeCell ref="G169:G173"/>
    <mergeCell ref="J174:J178"/>
    <mergeCell ref="L174:L178"/>
    <mergeCell ref="N174:N178"/>
    <mergeCell ref="P174:P178"/>
    <mergeCell ref="A174:A178"/>
    <mergeCell ref="B174:B178"/>
    <mergeCell ref="C174:C178"/>
    <mergeCell ref="D174:D178"/>
    <mergeCell ref="E174:E178"/>
    <mergeCell ref="F174:F178"/>
    <mergeCell ref="G174:G178"/>
    <mergeCell ref="J179:J183"/>
    <mergeCell ref="L179:L183"/>
    <mergeCell ref="N179:N183"/>
    <mergeCell ref="P179:P183"/>
    <mergeCell ref="A179:A183"/>
    <mergeCell ref="B179:B183"/>
    <mergeCell ref="C179:C183"/>
    <mergeCell ref="D179:D183"/>
    <mergeCell ref="E179:E183"/>
    <mergeCell ref="F179:F183"/>
    <mergeCell ref="G179:G183"/>
    <mergeCell ref="J184:J188"/>
    <mergeCell ref="L184:L188"/>
    <mergeCell ref="N184:N188"/>
    <mergeCell ref="P184:P188"/>
    <mergeCell ref="A184:A188"/>
    <mergeCell ref="B184:B188"/>
    <mergeCell ref="C184:C188"/>
    <mergeCell ref="D184:D188"/>
    <mergeCell ref="E184:E188"/>
    <mergeCell ref="F184:F188"/>
    <mergeCell ref="G184:G188"/>
    <mergeCell ref="A189:A193"/>
    <mergeCell ref="B189:B193"/>
    <mergeCell ref="C189:C193"/>
    <mergeCell ref="D189:D193"/>
    <mergeCell ref="E189:E193"/>
    <mergeCell ref="F189:F193"/>
    <mergeCell ref="G189:G193"/>
    <mergeCell ref="Q205:S205"/>
    <mergeCell ref="Q206:S206"/>
    <mergeCell ref="A194:A198"/>
    <mergeCell ref="B194:B198"/>
    <mergeCell ref="C194:C198"/>
    <mergeCell ref="D194:D198"/>
    <mergeCell ref="E194:E198"/>
    <mergeCell ref="F194:F198"/>
    <mergeCell ref="G194:G198"/>
    <mergeCell ref="A200:A204"/>
    <mergeCell ref="B200:B204"/>
    <mergeCell ref="C200:C204"/>
    <mergeCell ref="D200:D204"/>
    <mergeCell ref="E200:E204"/>
    <mergeCell ref="F200:F204"/>
    <mergeCell ref="G200:G204"/>
    <mergeCell ref="A205:A209"/>
    <mergeCell ref="Q207:S207"/>
    <mergeCell ref="J189:J193"/>
    <mergeCell ref="L189:L193"/>
    <mergeCell ref="N189:N193"/>
    <mergeCell ref="P189:P193"/>
    <mergeCell ref="Q200:S200"/>
    <mergeCell ref="Q201:S201"/>
    <mergeCell ref="Q202:S202"/>
    <mergeCell ref="J194:J198"/>
    <mergeCell ref="L194:L198"/>
    <mergeCell ref="N194:N198"/>
    <mergeCell ref="P194:P198"/>
    <mergeCell ref="J200:J204"/>
    <mergeCell ref="L200:L204"/>
    <mergeCell ref="N200:N204"/>
    <mergeCell ref="P200:P204"/>
    <mergeCell ref="J205:J209"/>
    <mergeCell ref="L205:L209"/>
    <mergeCell ref="N205:N209"/>
    <mergeCell ref="P205:P209"/>
    <mergeCell ref="B205:B209"/>
    <mergeCell ref="C205:C209"/>
    <mergeCell ref="D205:D209"/>
    <mergeCell ref="E205:E209"/>
    <mergeCell ref="F205:F209"/>
    <mergeCell ref="G205:G209"/>
    <mergeCell ref="J210:J214"/>
    <mergeCell ref="L210:L214"/>
    <mergeCell ref="N210:N214"/>
    <mergeCell ref="P210:P214"/>
    <mergeCell ref="A210:A214"/>
    <mergeCell ref="B210:B214"/>
    <mergeCell ref="C210:C214"/>
    <mergeCell ref="D210:D214"/>
    <mergeCell ref="E210:E214"/>
    <mergeCell ref="F210:F214"/>
    <mergeCell ref="G210:G214"/>
    <mergeCell ref="J215:J219"/>
    <mergeCell ref="L215:L219"/>
    <mergeCell ref="N215:N219"/>
    <mergeCell ref="P215:P219"/>
    <mergeCell ref="A215:A219"/>
    <mergeCell ref="B215:B219"/>
    <mergeCell ref="C215:C219"/>
    <mergeCell ref="D215:D219"/>
    <mergeCell ref="E215:E219"/>
    <mergeCell ref="F215:F219"/>
    <mergeCell ref="G215:G219"/>
    <mergeCell ref="J220:J224"/>
    <mergeCell ref="L220:L224"/>
    <mergeCell ref="N220:N224"/>
    <mergeCell ref="P220:P224"/>
    <mergeCell ref="A220:A224"/>
    <mergeCell ref="B220:B224"/>
    <mergeCell ref="C220:C224"/>
    <mergeCell ref="D220:D224"/>
    <mergeCell ref="E220:E224"/>
    <mergeCell ref="F220:F224"/>
    <mergeCell ref="G220:G224"/>
    <mergeCell ref="J225:J229"/>
    <mergeCell ref="L225:L229"/>
    <mergeCell ref="N225:N229"/>
    <mergeCell ref="P225:P229"/>
    <mergeCell ref="A225:A229"/>
    <mergeCell ref="B225:B229"/>
    <mergeCell ref="C225:C229"/>
    <mergeCell ref="D225:D229"/>
    <mergeCell ref="E225:E229"/>
    <mergeCell ref="F225:F229"/>
    <mergeCell ref="G225:G229"/>
    <mergeCell ref="A109:A113"/>
    <mergeCell ref="B109:B113"/>
    <mergeCell ref="C109:C113"/>
    <mergeCell ref="D109:D113"/>
    <mergeCell ref="E109:E113"/>
    <mergeCell ref="F109:F113"/>
    <mergeCell ref="G109:G113"/>
    <mergeCell ref="A114:A118"/>
    <mergeCell ref="B114:B118"/>
    <mergeCell ref="C114:C118"/>
    <mergeCell ref="D114:D118"/>
    <mergeCell ref="E114:E118"/>
    <mergeCell ref="F114:F118"/>
    <mergeCell ref="G114:G118"/>
    <mergeCell ref="J124:J128"/>
    <mergeCell ref="L124:L128"/>
    <mergeCell ref="N124:N128"/>
    <mergeCell ref="P124:P128"/>
    <mergeCell ref="A124:A128"/>
    <mergeCell ref="B124:B128"/>
    <mergeCell ref="C124:C128"/>
    <mergeCell ref="D124:D128"/>
    <mergeCell ref="E124:E128"/>
    <mergeCell ref="F124:F128"/>
    <mergeCell ref="G124:G128"/>
    <mergeCell ref="J129:J133"/>
    <mergeCell ref="L129:L133"/>
    <mergeCell ref="N129:N133"/>
    <mergeCell ref="P129:P133"/>
    <mergeCell ref="J134:J138"/>
    <mergeCell ref="L134:L138"/>
    <mergeCell ref="N134:N138"/>
    <mergeCell ref="P134:P138"/>
    <mergeCell ref="J139:J143"/>
    <mergeCell ref="L139:L143"/>
    <mergeCell ref="N139:N143"/>
    <mergeCell ref="P139:P143"/>
    <mergeCell ref="J266:J270"/>
    <mergeCell ref="L266:L270"/>
    <mergeCell ref="N266:N270"/>
    <mergeCell ref="P266:P270"/>
    <mergeCell ref="A266:A270"/>
    <mergeCell ref="B266:B270"/>
    <mergeCell ref="C266:C270"/>
    <mergeCell ref="D266:D270"/>
    <mergeCell ref="E266:E270"/>
    <mergeCell ref="F266:F270"/>
    <mergeCell ref="G266:G270"/>
    <mergeCell ref="J271:J275"/>
    <mergeCell ref="L271:L275"/>
    <mergeCell ref="N271:N275"/>
    <mergeCell ref="P271:P275"/>
    <mergeCell ref="A271:A275"/>
    <mergeCell ref="B271:B275"/>
    <mergeCell ref="C271:C275"/>
    <mergeCell ref="D271:D275"/>
    <mergeCell ref="E271:E275"/>
    <mergeCell ref="F271:F275"/>
    <mergeCell ref="G271:G275"/>
    <mergeCell ref="J276:J280"/>
    <mergeCell ref="L276:L280"/>
    <mergeCell ref="N276:N280"/>
    <mergeCell ref="P276:P280"/>
    <mergeCell ref="A276:A280"/>
    <mergeCell ref="B276:B280"/>
    <mergeCell ref="C276:C280"/>
    <mergeCell ref="D276:D280"/>
    <mergeCell ref="E276:E280"/>
    <mergeCell ref="F276:F280"/>
    <mergeCell ref="G276:G280"/>
    <mergeCell ref="J281:J285"/>
    <mergeCell ref="L281:L285"/>
    <mergeCell ref="N281:N285"/>
    <mergeCell ref="P281:P285"/>
    <mergeCell ref="A281:A285"/>
    <mergeCell ref="B281:B285"/>
    <mergeCell ref="C281:C285"/>
    <mergeCell ref="D281:D285"/>
    <mergeCell ref="E281:E285"/>
    <mergeCell ref="F281:F285"/>
    <mergeCell ref="G281:G285"/>
    <mergeCell ref="D129:D133"/>
    <mergeCell ref="E129:E133"/>
    <mergeCell ref="F129:F133"/>
    <mergeCell ref="G129:G133"/>
    <mergeCell ref="A134:A138"/>
    <mergeCell ref="B134:B138"/>
    <mergeCell ref="C134:C138"/>
    <mergeCell ref="D134:D138"/>
    <mergeCell ref="E134:E138"/>
    <mergeCell ref="F134:F138"/>
    <mergeCell ref="G134:G138"/>
    <mergeCell ref="J144:J148"/>
    <mergeCell ref="L144:L148"/>
    <mergeCell ref="N144:N148"/>
    <mergeCell ref="P144:P148"/>
    <mergeCell ref="A144:A148"/>
    <mergeCell ref="B144:B148"/>
    <mergeCell ref="C144:C148"/>
    <mergeCell ref="D144:D148"/>
    <mergeCell ref="E144:E148"/>
    <mergeCell ref="F144:F148"/>
    <mergeCell ref="G144:G148"/>
    <mergeCell ref="J149:J153"/>
    <mergeCell ref="L149:L153"/>
    <mergeCell ref="N149:N153"/>
    <mergeCell ref="P149:P153"/>
    <mergeCell ref="J154:J158"/>
    <mergeCell ref="L154:L158"/>
    <mergeCell ref="N154:N158"/>
    <mergeCell ref="P154:P158"/>
    <mergeCell ref="J286:J290"/>
    <mergeCell ref="L286:L290"/>
    <mergeCell ref="N286:N290"/>
    <mergeCell ref="P286:P290"/>
    <mergeCell ref="N230:N234"/>
    <mergeCell ref="P230:P234"/>
    <mergeCell ref="N235:N239"/>
    <mergeCell ref="P235:P239"/>
    <mergeCell ref="J245:J249"/>
    <mergeCell ref="L245:L249"/>
    <mergeCell ref="N245:N249"/>
    <mergeCell ref="P245:P249"/>
    <mergeCell ref="J261:J265"/>
    <mergeCell ref="L261:L265"/>
    <mergeCell ref="N261:N265"/>
    <mergeCell ref="P261:P265"/>
    <mergeCell ref="A286:A290"/>
    <mergeCell ref="B286:B290"/>
    <mergeCell ref="C286:C290"/>
    <mergeCell ref="D286:D290"/>
    <mergeCell ref="E286:E290"/>
    <mergeCell ref="F286:F290"/>
    <mergeCell ref="G286:G290"/>
    <mergeCell ref="J230:J234"/>
    <mergeCell ref="L230:L234"/>
    <mergeCell ref="A230:A234"/>
    <mergeCell ref="B230:B234"/>
    <mergeCell ref="C230:C234"/>
    <mergeCell ref="D230:D234"/>
    <mergeCell ref="E230:E234"/>
    <mergeCell ref="F230:F234"/>
    <mergeCell ref="G230:G234"/>
    <mergeCell ref="J235:J239"/>
    <mergeCell ref="L235:L239"/>
    <mergeCell ref="A235:A239"/>
    <mergeCell ref="B235:B239"/>
    <mergeCell ref="C235:C239"/>
    <mergeCell ref="D235:D239"/>
    <mergeCell ref="E235:E239"/>
    <mergeCell ref="F235:F239"/>
    <mergeCell ref="G235:G239"/>
    <mergeCell ref="J240:J244"/>
    <mergeCell ref="L240:L244"/>
    <mergeCell ref="N240:N244"/>
    <mergeCell ref="P240:P244"/>
    <mergeCell ref="A240:A244"/>
    <mergeCell ref="B240:B244"/>
    <mergeCell ref="C240:C244"/>
    <mergeCell ref="D240:D244"/>
    <mergeCell ref="E240:E244"/>
    <mergeCell ref="F240:F244"/>
    <mergeCell ref="G240:G244"/>
    <mergeCell ref="Q251:S251"/>
    <mergeCell ref="Q252:S252"/>
    <mergeCell ref="Q253:S253"/>
    <mergeCell ref="A245:A249"/>
    <mergeCell ref="B245:B249"/>
    <mergeCell ref="C245:C249"/>
    <mergeCell ref="D245:D249"/>
    <mergeCell ref="E245:E249"/>
    <mergeCell ref="F245:F249"/>
    <mergeCell ref="G245:G249"/>
    <mergeCell ref="J251:J255"/>
    <mergeCell ref="L251:L255"/>
    <mergeCell ref="N251:N255"/>
    <mergeCell ref="P251:P255"/>
    <mergeCell ref="A251:A255"/>
    <mergeCell ref="B251:B255"/>
    <mergeCell ref="C251:C255"/>
    <mergeCell ref="D251:D255"/>
    <mergeCell ref="E251:E255"/>
    <mergeCell ref="F251:F255"/>
    <mergeCell ref="G251:G255"/>
    <mergeCell ref="J256:J260"/>
    <mergeCell ref="L256:L260"/>
    <mergeCell ref="A256:A260"/>
    <mergeCell ref="B256:B260"/>
    <mergeCell ref="C256:C260"/>
    <mergeCell ref="D256:D260"/>
    <mergeCell ref="E256:E260"/>
    <mergeCell ref="F256:F260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Q256:S256"/>
    <mergeCell ref="Q257:S257"/>
    <mergeCell ref="Q258:S258"/>
    <mergeCell ref="N256:N260"/>
    <mergeCell ref="P256:P260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 miavor gnerov hayeren %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250 G7</cp:lastModifiedBy>
  <dcterms:modified xsi:type="dcterms:W3CDTF">2025-09-29T10:29:47Z</dcterms:modified>
</cp:coreProperties>
</file>